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<sst xmlns="http://schemas.openxmlformats.org/spreadsheetml/2006/main" count="5633" uniqueCount="1403">
  <si>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</si>
  <si>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</si>
  <si>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</si>
  <si>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</si>
  <si>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</si>
  <si>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</si>
  <si>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</si>
  <si>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</si>
  <si>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</si>
  <si>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</si>
  <si>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</si>
  <si>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</si>
  <si>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</si>
  <si>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</si>
  <si>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</si>
  <si>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</si>
  <si>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</si>
  <si>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</si>
  <si>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</si>
  <si>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</si>
  <si>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</si>
  <si>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</si>
  <si>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</si>
  <si>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</si>
  <si>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</si>
  <si>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</si>
  <si>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</si>
  <si>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</si>
  <si>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</si>
  <si>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</si>
  <si>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</si>
  <si>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</si>
  <si>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</si>
  <si>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</si>
  <si>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</si>
  <si>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</si>
  <si>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</si>
  <si>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</si>
  <si>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</si>
  <si>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</si>
  <si>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</si>
  <si>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</si>
  <si>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</si>
  <si>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</si>
  <si>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</si>
  <si>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</si>
  <si>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</si>
  <si>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</si>
  <si>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</si>
  <si>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</si>
  <si>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</si>
  <si>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</si>
  <si>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</si>
  <si>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</si>
  <si>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</si>
  <si>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</si>
  <si>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</si>
  <si>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</si>
  <si>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</si>
  <si>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</si>
  <si>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</si>
  <si>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</si>
  <si>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</si>
  <si>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</si>
  <si>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</si>
  <si>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</si>
  <si>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</si>
  <si>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</si>
  <si>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</si>
  <si>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</si>
  <si>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</si>
  <si>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</si>
  <si>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</si>
  <si>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</si>
  <si>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</si>
  <si>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</si>
  <si>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</si>
  <si>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</si>
  <si>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</si>
  <si>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</si>
  <si>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</si>
  <si>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</si>
  <si>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</si>
  <si>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</si>
  <si>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</si>
  <si>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</si>
  <si>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</si>
  <si>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</si>
  <si>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</si>
  <si>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</si>
  <si>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</si>
  <si>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</si>
  <si>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</si>
  <si>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</si>
  <si>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</si>
  <si>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</si>
  <si>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</si>
  <si>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</si>
  <si>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</si>
  <si>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</si>
  <si>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</si>
  <si>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</si>
  <si>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</si>
  <si>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</si>
  <si>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</si>
  <si>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</si>
  <si>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</si>
  <si>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</si>
  <si>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</si>
  <si>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</si>
  <si>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</si>
  <si>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</si>
  <si>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</si>
  <si>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</si>
  <si>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</si>
  <si>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</si>
  <si>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</si>
  <si>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</si>
  <si>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</si>
  <si>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</si>
  <si>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</si>
  <si>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</si>
  <si>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</si>
  <si>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</si>
  <si>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</si>
  <si>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</si>
  <si>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</si>
  <si>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</si>
  <si>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</si>
  <si>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</si>
  <si>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</si>
  <si>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</si>
  <si>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</si>
  <si>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</si>
  <si>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</si>
  <si>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</si>
  <si>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</si>
  <si>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</si>
  <si>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</si>
  <si>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</si>
  <si>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</si>
  <si>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</si>
  <si>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</si>
  <si>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</si>
  <si>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</si>
  <si>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</si>
  <si>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</si>
  <si>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</si>
  <si>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</si>
  <si>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</si>
  <si>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</si>
  <si>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</si>
  <si>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</si>
  <si>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</si>
  <si>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</si>
  <si>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</si>
  <si>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</si>
  <si>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</si>
  <si>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</si>
  <si>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</si>
  <si>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</si>
  <si>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</si>
  <si>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</si>
  <si>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</si>
  <si>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</si>
  <si>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</si>
  <si>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</si>
  <si>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</si>
  <si>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</si>
  <si>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</si>
  <si>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</si>
  <si>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</si>
  <si>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</si>
  <si>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</si>
  <si>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</si>
  <si>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</si>
  <si>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</si>
  <si>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</si>
  <si>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</si>
  <si>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</si>
  <si>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</si>
  <si>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</si>
  <si>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</si>
  <si>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</si>
  <si>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</si>
  <si>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</si>
  <si>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</si>
  <si>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</si>
  <si>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</si>
  <si>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</si>
  <si>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</si>
  <si>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</si>
  <si>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</si>
  <si>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</si>
  <si>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</si>
  <si>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</si>
  <si>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</si>
  <si>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</si>
  <si>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</si>
  <si>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</si>
  <si>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</si>
  <si>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</si>
  <si>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</si>
  <si>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</si>
  <si>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</si>
  <si>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</si>
  <si>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</si>
  <si>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</si>
  <si>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</si>
  <si>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</si>
  <si>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</si>
  <si>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</si>
  <si>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</si>
  <si>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</si>
  <si>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</si>
  <si>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</si>
  <si>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</si>
  <si>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</si>
  <si>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</si>
  <si>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</si>
  <si>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</si>
  <si>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</si>
  <si>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</si>
  <si>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</si>
  <si>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</si>
  <si>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</si>
  <si>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</si>
  <si>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</si>
  <si>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</si>
  <si>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</si>
  <si>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</si>
  <si>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</si>
  <si>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</si>
  <si>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</si>
  <si>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</si>
  <si>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</si>
  <si>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</si>
  <si>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</si>
  <si>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</si>
  <si>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</si>
  <si>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</si>
  <si>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</si>
  <si>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</si>
  <si>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</si>
  <si>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</si>
  <si>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</si>
  <si>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</si>
  <si>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</si>
  <si>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</si>
  <si>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</si>
  <si>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</si>
  <si>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</si>
  <si>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</si>
  <si>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</si>
  <si>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</si>
  <si>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</si>
  <si>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</si>
  <si>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</si>
  <si>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</si>
  <si>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</si>
  <si>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</si>
  <si>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</si>
  <si>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</si>
  <si>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</si>
  <si>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</si>
  <si>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</si>
  <si>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</si>
  <si>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</si>
  <si>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</si>
  <si>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</si>
  <si>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</si>
  <si>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</si>
  <si>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</si>
  <si>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</si>
  <si>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</si>
  <si>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</si>
  <si>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</si>
  <si>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</si>
  <si>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</si>
  <si>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</si>
  <si>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</si>
  <si>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</si>
  <si>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</si>
  <si>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</si>
  <si>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</si>
  <si>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</si>
  <si>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</si>
  <si>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</si>
  <si>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</si>
  <si>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</si>
  <si>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</si>
  <si>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</si>
  <si>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</si>
  <si>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</si>
  <si>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</si>
  <si>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</si>
  <si>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</si>
  <si>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</si>
  <si>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</si>
  <si>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</si>
  <si>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</si>
  <si>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</si>
  <si>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</si>
  <si>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</si>
  <si>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</si>
  <si>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</si>
  <si>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</si>
  <si>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</si>
  <si>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</si>
  <si>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</si>
  <si>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</si>
  <si>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</si>
  <si>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</si>
  <si>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</si>
  <si>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</si>
  <si>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</si>
  <si>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</si>
  <si>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</si>
  <si>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</si>
  <si>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</si>
  <si>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</si>
  <si>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</si>
  <si>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</si>
  <si>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</si>
  <si>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</si>
  <si>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</si>
  <si>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</si>
  <si>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</si>
  <si>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</si>
  <si>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</si>
  <si>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</si>
  <si>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</si>
  <si>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</si>
  <si>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</si>
  <si>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</si>
  <si>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</si>
  <si>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</si>
  <si>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</si>
  <si>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</si>
  <si>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</si>
  <si>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</si>
  <si>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</si>
  <si>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</si>
  <si>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</si>
  <si>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</si>
  <si>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</si>
  <si>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</si>
  <si>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</si>
  <si>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</si>
  <si>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</si>
  <si>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</si>
  <si>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</si>
  <si>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</si>
  <si>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</si>
  <si>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</si>
  <si>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</si>
  <si>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</si>
  <si>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</si>
  <si>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</si>
  <si>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</si>
  <si>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</si>
  <si>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</si>
  <si>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</si>
  <si>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</si>
  <si>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</si>
  <si>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</si>
  <si>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</si>
  <si>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</si>
  <si>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</si>
  <si>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</si>
  <si>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</si>
  <si>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</si>
  <si>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</si>
  <si>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</si>
  <si>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</si>
  <si>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</si>
  <si>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</si>
  <si>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</si>
  <si>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</si>
  <si>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</si>
  <si>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</si>
  <si>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</si>
  <si>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</si>
  <si>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</si>
  <si>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</si>
  <si>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</si>
  <si>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</si>
  <si>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</si>
  <si>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</si>
  <si>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</si>
  <si>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</si>
  <si>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</si>
  <si>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</si>
  <si>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</si>
  <si>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</si>
  <si>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</si>
  <si>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</si>
  <si>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</si>
  <si>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</si>
  <si>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</si>
  <si>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</si>
  <si>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</si>
  <si>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</si>
  <si>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</si>
  <si>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</si>
  <si>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</si>
  <si>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</si>
  <si>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</si>
  <si>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</si>
  <si>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</si>
  <si>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</si>
  <si>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</si>
  <si>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</si>
  <si>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</si>
  <si>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</si>
  <si>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</si>
  <si>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</si>
  <si>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</si>
  <si>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</si>
  <si>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</si>
  <si>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</si>
  <si>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</si>
  <si>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</si>
  <si>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</si>
  <si>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</si>
  <si>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</si>
  <si>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</si>
  <si>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</si>
  <si>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</si>
  <si>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</si>
  <si>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</si>
  <si>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</si>
  <si>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</si>
  <si>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</si>
  <si>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</si>
  <si>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</si>
  <si>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</si>
  <si>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</si>
  <si>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</si>
  <si>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</si>
  <si>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</si>
  <si>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</si>
  <si>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</si>
  <si>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</si>
  <si>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</si>
  <si>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</si>
  <si>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</si>
  <si>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</si>
  <si>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</si>
  <si>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</si>
  <si>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</si>
  <si>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</si>
  <si>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</si>
  <si>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</si>
  <si>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</si>
  <si>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</si>
  <si>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</si>
  <si>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</si>
  <si>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</si>
  <si>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</si>
  <si>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</si>
  <si>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</si>
  <si>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</si>
  <si>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</si>
  <si>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</si>
  <si>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</si>
  <si>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</si>
  <si>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</si>
  <si>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</si>
  <si>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</si>
  <si>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</si>
  <si>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</si>
  <si>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</si>
  <si>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</si>
  <si>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</si>
  <si>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</si>
  <si>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</si>
  <si>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</si>
  <si>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</si>
  <si>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</si>
  <si>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</si>
  <si>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</si>
  <si>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</si>
  <si>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</si>
  <si>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</si>
  <si>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</si>
  <si>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</si>
  <si>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</si>
  <si>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</si>
  <si>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</si>
  <si>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</si>
  <si>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</si>
  <si>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</si>
  <si>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</si>
  <si>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</si>
  <si>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</si>
  <si>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</si>
  <si>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</si>
  <si>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</si>
  <si>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</si>
  <si>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</si>
  <si>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</si>
  <si>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</si>
  <si>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</si>
  <si>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</si>
  <si>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</si>
  <si>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</si>
  <si>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</si>
  <si>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</si>
  <si>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</si>
  <si>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</si>
  <si>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</si>
  <si>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</si>
  <si>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</si>
  <si>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</si>
  <si>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</si>
  <si>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</si>
  <si>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</si>
  <si>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</si>
  <si>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</si>
  <si>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</si>
  <si>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</si>
  <si>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</si>
  <si>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</si>
  <si>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</si>
  <si>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</si>
  <si>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</si>
  <si>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</si>
  <si>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</si>
  <si>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</si>
  <si>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</si>
  <si>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</si>
  <si>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</si>
  <si>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</si>
  <si>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</si>
  <si>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</si>
  <si>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</si>
  <si>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</si>
  <si>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</si>
  <si>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</si>
  <si>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</si>
  <si>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</si>
  <si>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</si>
  <si>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</si>
  <si>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</si>
  <si>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</si>
  <si>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</si>
  <si>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</si>
  <si>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</si>
  <si>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</si>
  <si>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</si>
  <si>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</si>
  <si>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</si>
  <si>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</si>
  <si>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</si>
  <si>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</si>
  <si>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</si>
  <si>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</si>
  <si>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</si>
  <si>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</si>
  <si>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</si>
  <si>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</si>
  <si>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</si>
  <si>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</si>
  <si>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</si>
  <si>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</si>
  <si>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</si>
  <si>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</si>
  <si>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</si>
  <si>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</si>
  <si>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</si>
  <si>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</si>
  <si>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</si>
  <si>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</si>
  <si>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</si>
  <si>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</si>
  <si>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</si>
  <si>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</si>
  <si>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</si>
  <si>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</si>
  <si>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</si>
  <si>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</si>
  <si>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</si>
  <si>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</si>
  <si>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</si>
  <si>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</si>
  <si>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</si>
  <si>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</si>
  <si>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</si>
  <si>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</si>
  <si>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</si>
  <si>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</si>
  <si>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</si>
  <si>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</si>
  <si>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</si>
  <si>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</si>
  <si>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</si>
  <si>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</si>
  <si>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</si>
  <si>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</si>
  <si>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</si>
  <si>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</si>
  <si>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</si>
  <si>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</si>
  <si>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</si>
  <si>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</si>
  <si>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</si>
  <si>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</si>
  <si>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</si>
  <si>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</si>
  <si>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</si>
  <si>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</si>
  <si>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</si>
  <si>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</si>
  <si>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</si>
  <si>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</si>
  <si>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</si>
  <si>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</si>
  <si>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</si>
  <si>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</si>
  <si>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</si>
  <si>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</si>
  <si>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</si>
  <si>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</si>
  <si>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</si>
  <si>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</si>
  <si>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</si>
  <si>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</si>
  <si>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</si>
  <si>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</si>
  <si>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</si>
  <si>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</si>
  <si>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</si>
  <si>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</si>
  <si>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</si>
  <si>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</si>
  <si>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</si>
  <si>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</si>
  <si>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</si>
  <si>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</si>
  <si>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</si>
  <si>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</si>
  <si>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</si>
  <si>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</si>
  <si>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</si>
  <si>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</si>
  <si>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</si>
  <si>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</si>
  <si>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</si>
  <si>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</si>
  <si>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</si>
  <si>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</si>
  <si>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</si>
  <si>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</si>
  <si>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</si>
  <si>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</si>
  <si>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</si>
  <si>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</si>
  <si>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</si>
  <si>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</si>
  <si>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</si>
  <si>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</si>
  <si>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</si>
  <si>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</si>
  <si>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</si>
  <si>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</si>
  <si>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</si>
  <si>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</si>
  <si>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</si>
  <si>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</si>
  <si>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</si>
  <si>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</si>
  <si>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</si>
  <si>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</si>
  <si>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</si>
  <si>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</si>
  <si>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</si>
  <si>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</si>
  <si>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</si>
  <si>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</si>
  <si>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</si>
  <si>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</si>
  <si>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</si>
  <si>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</si>
  <si>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</si>
  <si>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</si>
  <si>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</si>
  <si>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</si>
  <si>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</si>
  <si>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</si>
  <si>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</si>
  <si>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</si>
  <si>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</si>
  <si>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</si>
  <si>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</si>
  <si>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</si>
  <si>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</si>
  <si>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</si>
  <si>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</si>
  <si>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</si>
  <si>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</si>
  <si>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</si>
  <si>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</si>
  <si>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</si>
  <si>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</si>
  <si>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</si>
  <si>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</si>
  <si>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</si>
  <si>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</si>
  <si>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</si>
  <si>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</si>
  <si>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</si>
  <si>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</si>
  <si>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</si>
  <si>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</si>
  <si>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</si>
  <si>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</si>
  <si>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</si>
  <si>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</si>
  <si>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</si>
  <si>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</si>
  <si>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</si>
  <si>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</si>
  <si>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</si>
  <si>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</si>
  <si>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</si>
  <si>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</si>
  <si>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</si>
  <si>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</si>
  <si>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</si>
  <si>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</si>
  <si>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</si>
  <si>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</si>
  <si>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</si>
  <si>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</si>
  <si>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</si>
  <si>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</si>
  <si>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</si>
  <si>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</si>
  <si>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</si>
  <si>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</si>
  <si>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</si>
  <si>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</si>
  <si>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</si>
  <si>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</si>
  <si>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</si>
  <si>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</si>
  <si>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</si>
  <si>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</si>
  <si>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</si>
  <si>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</si>
  <si>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</si>
  <si>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</si>
  <si>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</si>
  <si>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</si>
  <si>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</si>
  <si>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</si>
  <si>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</si>
  <si>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</si>
  <si>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</si>
  <si>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</si>
  <si>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</si>
  <si>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</si>
  <si>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</si>
  <si>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</si>
  <si>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</si>
  <si>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</si>
  <si>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</si>
  <si>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</si>
  <si>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</si>
  <si>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</si>
  <si>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</si>
  <si>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</si>
  <si>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</si>
  <si>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</si>
  <si>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</si>
  <si>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</si>
  <si>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</si>
  <si>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</si>
  <si>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</si>
  <si>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</si>
  <si>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</si>
  <si>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</si>
  <si>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</si>
  <si>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</si>
  <si>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</si>
  <si>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</si>
  <si>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</si>
  <si>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</si>
  <si>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</si>
  <si>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</si>
  <si>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</si>
  <si>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</si>
  <si>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</si>
  <si>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</si>
  <si>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</si>
  <si>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</si>
  <si>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</si>
  <si>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</si>
  <si>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</si>
  <si>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</si>
  <si>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</si>
  <si>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</si>
  <si>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</si>
  <si>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</si>
  <si>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</si>
  <si>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</si>
  <si>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</si>
  <si>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</si>
  <si>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</si>
  <si>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</si>
  <si>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</si>
  <si>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</si>
  <si>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</si>
  <si>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</si>
  <si>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</si>
  <si>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</si>
  <si>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</si>
  <si>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</si>
  <si>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</si>
  <si>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</si>
  <si>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</si>
  <si>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</si>
  <si>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</si>
  <si>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</si>
  <si>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</si>
  <si>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</si>
  <si>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</si>
  <si>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</si>
  <si>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</si>
  <si>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</si>
  <si>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</si>
  <si>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</si>
  <si>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</si>
  <si>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</si>
  <si>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</si>
  <si>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</si>
  <si>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</si>
  <si>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</si>
  <si>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</si>
  <si>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</si>
  <si>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</si>
  <si>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</si>
  <si>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</si>
  <si>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</si>
  <si>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</si>
  <si>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</si>
  <si>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</si>
  <si>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</si>
  <si>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</si>
  <si>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</si>
  <si>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</si>
  <si>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</si>
  <si>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</si>
  <si>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</si>
  <si>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</si>
  <si>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</si>
  <si>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</si>
  <si>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</si>
  <si>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</si>
  <si>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</si>
  <si>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</si>
  <si>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</si>
  <si>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</si>
  <si>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</si>
  <si>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</si>
  <si>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</si>
  <si>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</si>
  <si>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</si>
  <si>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</si>
  <si>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</si>
  <si>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</si>
  <si>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</si>
  <si>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</si>
  <si>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</si>
  <si>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</si>
  <si>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</si>
  <si>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</si>
  <si>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</si>
  <si>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</si>
  <si>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</si>
  <si>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</si>
  <si>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</si>
  <si>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</si>
  <si>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</si>
  <si>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</si>
  <si>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</si>
  <si>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</si>
  <si>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</si>
  <si>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</si>
  <si>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</si>
  <si>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</si>
  <si>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</si>
  <si>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</si>
  <si>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</si>
  <si>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</si>
  <si>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</si>
  <si>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</si>
  <si>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</si>
  <si>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</si>
  <si>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</si>
  <si>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</si>
  <si>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</si>
  <si>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</si>
  <si>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</si>
  <si>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</si>
  <si>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</si>
  <si>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</si>
  <si>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</si>
  <si>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</si>
  <si>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</si>
  <si>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</si>
  <si>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</si>
  <si>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</si>
  <si>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</si>
  <si>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</si>
  <si>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</si>
  <si>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</si>
  <si>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GABRIEL </t>
  </si>
  <si>
    <t>HUACCHA CHAMBI</t>
  </si>
  <si>
    <t>JUAN VELASCO ALVARADO P6</t>
  </si>
  <si>
    <t>ADRIAN</t>
  </si>
  <si>
    <t>GULLEN LUNA</t>
  </si>
  <si>
    <t>JUAN VELASCO ALVARADO X-11</t>
  </si>
  <si>
    <t>CAMILA</t>
  </si>
  <si>
    <t>CONDORI PUMA</t>
  </si>
  <si>
    <t xml:space="preserve"> JUAN VELASCO ALVARADO X-1</t>
  </si>
  <si>
    <t>LUCIA ALEJANDRA</t>
  </si>
  <si>
    <t>CUBA UCHUQUICAÑA</t>
  </si>
  <si>
    <t>JUAN VELASCO ALVARADO X-5</t>
  </si>
  <si>
    <t>FABIAN ALESSANDRO</t>
  </si>
  <si>
    <t>VALENCIA VALERO</t>
  </si>
  <si>
    <t>CALLE TUPAC AMARU 403</t>
  </si>
  <si>
    <t>ADRIANO RAFAEL</t>
  </si>
  <si>
    <t>AMPUERO CHACO</t>
  </si>
  <si>
    <t>AV. CHACHANI 706</t>
  </si>
  <si>
    <t>JAZMIN</t>
  </si>
  <si>
    <t>SHONCO QUISPE</t>
  </si>
  <si>
    <t>BOLOGNESI 711</t>
  </si>
  <si>
    <t>LUCIANA</t>
  </si>
  <si>
    <t>CCAPA CHIRINOS</t>
  </si>
  <si>
    <t>JUAN VELASCO ALVARADO P-22</t>
  </si>
  <si>
    <t>THIAGO</t>
  </si>
  <si>
    <t>CAYLLAGUA GUTIERREZ</t>
  </si>
  <si>
    <t>JUAN VELASCO ALVARADO P-12</t>
  </si>
  <si>
    <t>ALESSANDRO</t>
  </si>
  <si>
    <t>ORDOÑEZ YAMOCA</t>
  </si>
  <si>
    <t>JUAN VELASCO ALVARADO X-14</t>
  </si>
  <si>
    <t xml:space="preserve">DULCE </t>
  </si>
  <si>
    <t>CAYLLAGUA CALCINA</t>
  </si>
  <si>
    <t>JUAN VELASCO ALVARADO P-10</t>
  </si>
  <si>
    <t>PAULO ESTEPHANO</t>
  </si>
  <si>
    <t>VALERIANO LIMA</t>
  </si>
  <si>
    <t>JUAN VELASCO ALVARADO X-10</t>
  </si>
  <si>
    <t>YEISON DAVID</t>
  </si>
  <si>
    <t>ROA QUISPE</t>
  </si>
  <si>
    <t>JUAN VELASCO ALVARADO S-1</t>
  </si>
  <si>
    <t>ANVER</t>
  </si>
  <si>
    <t>PECHO QUISPE</t>
  </si>
  <si>
    <t xml:space="preserve">ISABEL LUCIANA </t>
  </si>
  <si>
    <t>HUILCA MOGOLLON</t>
  </si>
  <si>
    <t>AV. CHACHANI 1000</t>
  </si>
  <si>
    <t xml:space="preserve"> ALVAREZ MAMANI </t>
  </si>
  <si>
    <t>AV BOLOGNESI 207</t>
  </si>
  <si>
    <t>JOSSIMAR</t>
  </si>
  <si>
    <t>HOLGUINO MAMANI</t>
  </si>
  <si>
    <t>MARIA FERNANDA</t>
  </si>
  <si>
    <t>BENIQUE TEJADA</t>
  </si>
  <si>
    <t>AV FRANCISCO BOLOGNESI 207</t>
  </si>
  <si>
    <t>GABRIELA</t>
  </si>
  <si>
    <t>PALOMINO AGUIRRE</t>
  </si>
  <si>
    <t>JUAN VELASCO ALVARADO P-20</t>
  </si>
  <si>
    <t>CATALEYA</t>
  </si>
  <si>
    <t>OVIEDO HUILLCAPACCO</t>
  </si>
  <si>
    <t>AV AREQUIPA  211-B</t>
  </si>
  <si>
    <t>LIANA</t>
  </si>
  <si>
    <t>BACA PERALTA</t>
  </si>
  <si>
    <t>AV BOLOGNESI 1213-A</t>
  </si>
  <si>
    <t>MARICELI ELIZA</t>
  </si>
  <si>
    <t>CACERES APAZA</t>
  </si>
  <si>
    <t>JUAN VELASCO ALVARADO X-8</t>
  </si>
  <si>
    <t>BRAYAN DAVID ANY</t>
  </si>
  <si>
    <t>ZAPANA PARHUAYO</t>
  </si>
  <si>
    <t>JUAN VELASCO ALVARADO D-20</t>
  </si>
  <si>
    <t>JOSUE FRANCISCO</t>
  </si>
  <si>
    <t>QUISPE TORRES</t>
  </si>
  <si>
    <t>ROSMERY</t>
  </si>
  <si>
    <t>SONCCO QUISPE</t>
  </si>
  <si>
    <t>LUIS ANDRE</t>
  </si>
  <si>
    <t>CUBA HUAMANI</t>
  </si>
  <si>
    <t>JUAN VELASCO X-5</t>
  </si>
  <si>
    <t>FERNANDA</t>
  </si>
  <si>
    <t>CAMPOS CERDAN</t>
  </si>
  <si>
    <t>CALLE AREQUIPA D-2</t>
  </si>
  <si>
    <t xml:space="preserve"> KATHERINE</t>
  </si>
  <si>
    <t>CCAHUANA CHOQUE</t>
  </si>
  <si>
    <t>AV BOLOGNESI 1211</t>
  </si>
  <si>
    <t>AZURI BRIANA</t>
  </si>
  <si>
    <t>ARAPA QUISPE</t>
  </si>
  <si>
    <t>AV FRANCISCO BOLOGNESI 406</t>
  </si>
  <si>
    <t>MISHEL ROSARIO</t>
  </si>
  <si>
    <t>COAGUILA MAMANI</t>
  </si>
  <si>
    <t>AV RAMON CASTILLA 1109</t>
  </si>
  <si>
    <t>KAITHYN</t>
  </si>
  <si>
    <t>RAMOS JARA</t>
  </si>
  <si>
    <t>CHACHANI 1205</t>
  </si>
  <si>
    <t>RODRIGO</t>
  </si>
  <si>
    <t>CARACELA VELASQUEZ</t>
  </si>
  <si>
    <t>JUAN VELASCO ALVARADO Y-2</t>
  </si>
  <si>
    <t>SANTIAGO RONALD</t>
  </si>
  <si>
    <t>CHUCTAYA ROSAS</t>
  </si>
  <si>
    <t>AV BOLOGNESI 1004</t>
  </si>
  <si>
    <t>ANDREA SOFIA</t>
  </si>
  <si>
    <t>SUPO SAHUANAY</t>
  </si>
  <si>
    <t>FRANCISCO BOLOGNESI 1206</t>
  </si>
  <si>
    <t>ALEXIS GABRIEL</t>
  </si>
  <si>
    <t>CHOQUECOTA MAMANI</t>
  </si>
  <si>
    <t>20 DE ABRIL 2011</t>
  </si>
  <si>
    <t>MATHIAS</t>
  </si>
  <si>
    <t>PAREDES MARQUEZ</t>
  </si>
  <si>
    <t>JUAN VELASCO ALVARADO B-16</t>
  </si>
  <si>
    <t>ORIANA MICHELLE</t>
  </si>
  <si>
    <t>PANIBRA TUERO</t>
  </si>
  <si>
    <t>20 DE ABRIL 406</t>
  </si>
  <si>
    <t>JOAQUIN</t>
  </si>
  <si>
    <t>GOMEZ MOLLEAPAZA</t>
  </si>
  <si>
    <t>AV CHACHANI 801</t>
  </si>
  <si>
    <t>WILLIAM CALEP</t>
  </si>
  <si>
    <t>ROMERO QUISPE</t>
  </si>
  <si>
    <t>JUAN VELASCO ALVARADO L-6</t>
  </si>
  <si>
    <t>FCO BOLOGNESI</t>
  </si>
  <si>
    <t xml:space="preserve">RUSBEL </t>
  </si>
  <si>
    <t>UPIS DEAN VALDIVIA A-9</t>
  </si>
  <si>
    <t>MARCO ANTONIO</t>
  </si>
  <si>
    <t>QUISPE QUEHUE</t>
  </si>
  <si>
    <t>VIRGEN DE CHAPI G-12</t>
  </si>
  <si>
    <t>RUTH</t>
  </si>
  <si>
    <t>PAUCAR NINAQUISPE</t>
  </si>
  <si>
    <t>VIRGEN DE CHAPI J-5</t>
  </si>
  <si>
    <t>CRISTINA</t>
  </si>
  <si>
    <t>VALDEZ VILCA</t>
  </si>
  <si>
    <t>VIRGEN DE CHAPI A-6</t>
  </si>
  <si>
    <t xml:space="preserve">ANDREA </t>
  </si>
  <si>
    <t>MEZA FLORES</t>
  </si>
  <si>
    <t>VIRGEN DE CHAPI T-6</t>
  </si>
  <si>
    <t>MAMANI QUENO</t>
  </si>
  <si>
    <t>VIRGEN DE CHAPI J-20</t>
  </si>
  <si>
    <t>NAYDELEN</t>
  </si>
  <si>
    <t>ACHAYI QUISPE</t>
  </si>
  <si>
    <t>VIRGEN DE CHAPI Q-12</t>
  </si>
  <si>
    <t>ANAHY</t>
  </si>
  <si>
    <t>CALACHICA AROTAPI</t>
  </si>
  <si>
    <t>JUAN VELASCO ALVARADO F-4</t>
  </si>
  <si>
    <t>YEFERSON</t>
  </si>
  <si>
    <t>CUBA CHACO</t>
  </si>
  <si>
    <t>JUAN VELASCO ALVARADO V-4</t>
  </si>
  <si>
    <t>FERNANDO</t>
  </si>
  <si>
    <t>CARI MENDOZA</t>
  </si>
  <si>
    <t>VIRGEN DE CHAPI J-7</t>
  </si>
  <si>
    <t>JHON FERNANDO</t>
  </si>
  <si>
    <t>SUCARI LOPE</t>
  </si>
  <si>
    <t>VIRGEN DE CHAPI J-14</t>
  </si>
  <si>
    <t>KEVIN</t>
  </si>
  <si>
    <t>LLADRA NIRYA</t>
  </si>
  <si>
    <t>JUAN VELASCO ALVARADO A-4</t>
  </si>
  <si>
    <t>BRYANA</t>
  </si>
  <si>
    <t>PISANGO TITO</t>
  </si>
  <si>
    <t>FRACISCO BOLOGNESI A-5</t>
  </si>
  <si>
    <t>LUIS</t>
  </si>
  <si>
    <t>VARGAS CRUZ</t>
  </si>
  <si>
    <t>JUAN VELASCO ALVARADO A-10</t>
  </si>
  <si>
    <t>QUISPE OXA</t>
  </si>
  <si>
    <t>JUAN VELASCO ALVARADO 0-9</t>
  </si>
  <si>
    <t xml:space="preserve">KAREN </t>
  </si>
  <si>
    <t>PEREZ TACCO</t>
  </si>
  <si>
    <t>JUAN VELASCO ALVARADO L-1</t>
  </si>
  <si>
    <t>EMERSON</t>
  </si>
  <si>
    <t>HUAMANI SALCEDO</t>
  </si>
  <si>
    <t>DEAN VALDIVIA  MZA-Z-1</t>
  </si>
  <si>
    <t>CABEB</t>
  </si>
  <si>
    <t>HURTADO MOGOLLON</t>
  </si>
  <si>
    <t>CHACHACHI  A-1</t>
  </si>
  <si>
    <t>ADRIAN STEVAN</t>
  </si>
  <si>
    <t>BEDOYA TITO</t>
  </si>
  <si>
    <t>AV. CHACHANI 800</t>
  </si>
  <si>
    <t>CIELO</t>
  </si>
  <si>
    <t>QUISPE PARI</t>
  </si>
  <si>
    <t>AV. CHACHANI 1002</t>
  </si>
  <si>
    <t>FALCON  OCSA</t>
  </si>
  <si>
    <t>JUAN VELASCO ALVARADO  O-9</t>
  </si>
  <si>
    <t>LIZ BRYSAIDA</t>
  </si>
  <si>
    <t>SIVINCHA LLANQUE</t>
  </si>
  <si>
    <t>JUAN VELASCO ALVARADO  C-7</t>
  </si>
  <si>
    <t>JAIRO JARED</t>
  </si>
  <si>
    <t>TARIFA RAMOS</t>
  </si>
  <si>
    <t>JUAN VELASCO ALVARADO  D-2</t>
  </si>
  <si>
    <t>MERCEDES</t>
  </si>
  <si>
    <t>GORDILLO  PANDIS</t>
  </si>
  <si>
    <t>FRACISCO BOLOGNESI  502</t>
  </si>
  <si>
    <t>DONY RODRIGO</t>
  </si>
  <si>
    <t>QUISPE CERPA</t>
  </si>
  <si>
    <t>JUAN VELASCO ALVARADO N-6</t>
  </si>
  <si>
    <t>AMY</t>
  </si>
  <si>
    <t>MAMANI QUICO</t>
  </si>
  <si>
    <t>AV. FRACISCO BOLOGNESI</t>
  </si>
  <si>
    <t xml:space="preserve">VALENTINA </t>
  </si>
  <si>
    <t>TAYPE QUICO</t>
  </si>
  <si>
    <t>VIRGEN DE CHAPI B-3</t>
  </si>
  <si>
    <t>LUZ ANGELA</t>
  </si>
  <si>
    <t>DIAZ NINAQUISPE</t>
  </si>
  <si>
    <t>VIRGEN DE CHAPI  F-10</t>
  </si>
  <si>
    <t>JOE</t>
  </si>
  <si>
    <t xml:space="preserve">HUANCA  MAMANI </t>
  </si>
  <si>
    <t>AV.FRANCISCO BOLOGNESI  219</t>
  </si>
  <si>
    <t>THIAGO DAYIRO</t>
  </si>
  <si>
    <t>ROJAS PALOMINO</t>
  </si>
  <si>
    <t>AV. CHACHANI 802</t>
  </si>
  <si>
    <t>JHOSET</t>
  </si>
  <si>
    <t>TICONA HUAMANI</t>
  </si>
  <si>
    <t>JUAN VELASCO ALVARADO   X-6</t>
  </si>
  <si>
    <t>PEDRO</t>
  </si>
  <si>
    <t>ANVES PRYYANKA</t>
  </si>
  <si>
    <t>JUAN VELASCO ALVARADO    S-7</t>
  </si>
  <si>
    <t>MARY CIELO</t>
  </si>
  <si>
    <t>CHUQUICONDO  HILACONDO</t>
  </si>
  <si>
    <t>CHACHANI A-19</t>
  </si>
  <si>
    <t xml:space="preserve">DAYIRO </t>
  </si>
  <si>
    <t>PAÑURA  GUEVARA</t>
  </si>
  <si>
    <t>JUAN VELASCO ALVARADO</t>
  </si>
  <si>
    <t xml:space="preserve">ANABEL </t>
  </si>
  <si>
    <t>AMANCA QUISPE</t>
  </si>
  <si>
    <t>JUAN VELASCO ALVARADO B-12</t>
  </si>
  <si>
    <t xml:space="preserve">BRYAN </t>
  </si>
  <si>
    <t>SONCCO  POLQUINO</t>
  </si>
  <si>
    <t>AV. AVIACION 913</t>
  </si>
  <si>
    <t xml:space="preserve">JHON </t>
  </si>
  <si>
    <t>CJURO MERMA</t>
  </si>
  <si>
    <t>JUAN VELASCO ALVARADO M-9</t>
  </si>
  <si>
    <t>YAMILETH</t>
  </si>
  <si>
    <t>MARROQUIN  SANTOS</t>
  </si>
  <si>
    <t>JUAN VELASCO ALVARADO C-6</t>
  </si>
  <si>
    <t>ABIGAIL</t>
  </si>
  <si>
    <t>ALVAREZ QUIÑONES</t>
  </si>
  <si>
    <t>AV. BOLOGNESI 210</t>
  </si>
  <si>
    <t>MELANY</t>
  </si>
  <si>
    <t>PUMA YAURI</t>
  </si>
  <si>
    <t>JUAN VELASCO ALVARADO V-14</t>
  </si>
  <si>
    <t xml:space="preserve">FABIANA </t>
  </si>
  <si>
    <t>HUAYLLA  MOLLO</t>
  </si>
  <si>
    <t>JUAN VELASCO ALVARADO A-6</t>
  </si>
  <si>
    <t>GLENY ANGELA</t>
  </si>
  <si>
    <t>APAZA CCAMA</t>
  </si>
  <si>
    <t>GONSALO PATRICK</t>
  </si>
  <si>
    <t>HERNANDEZ CRUZ</t>
  </si>
  <si>
    <t>JUAN VELASCO ALVARADO   I-1</t>
  </si>
  <si>
    <t>AZUL</t>
  </si>
  <si>
    <t>ARTEAGA  DIAZ</t>
  </si>
  <si>
    <t>FRANCISCO BOLOGNESI  209-B</t>
  </si>
  <si>
    <t xml:space="preserve">HENRY </t>
  </si>
  <si>
    <t>HOLQUINO PEQUEÑA</t>
  </si>
  <si>
    <t>AV. BOLOGNESI   207</t>
  </si>
  <si>
    <t>RAFAEL MATEO</t>
  </si>
  <si>
    <t>GAMA  PRIETO</t>
  </si>
  <si>
    <t>AV. AVIACION  105</t>
  </si>
  <si>
    <t xml:space="preserve">DIEGO </t>
  </si>
  <si>
    <t>QUISPE QUICO</t>
  </si>
  <si>
    <t>AV.BOLOGNESI</t>
  </si>
  <si>
    <t>YARETZY</t>
  </si>
  <si>
    <t>PILA LUPE</t>
  </si>
  <si>
    <t>AV. CHACHANI 1001</t>
  </si>
  <si>
    <t>ADRIANA</t>
  </si>
  <si>
    <t>VALVERDE SANIA</t>
  </si>
  <si>
    <t>TUPAC  AMARU  202</t>
  </si>
  <si>
    <t>SULLY</t>
  </si>
  <si>
    <t>SIVINCHA  LLANQUE</t>
  </si>
  <si>
    <t>JUAN VELASCO  A. C-7</t>
  </si>
  <si>
    <t>ANGY</t>
  </si>
  <si>
    <t>FALCON OCSA</t>
  </si>
  <si>
    <t>JUAN VELASCO A. O-9</t>
  </si>
  <si>
    <t xml:space="preserve">ARON RODRIGO </t>
  </si>
  <si>
    <t>GONZALES BAUTISTA</t>
  </si>
  <si>
    <t>JUAN VELASCO A. V-12</t>
  </si>
  <si>
    <t>JESICA</t>
  </si>
  <si>
    <t>ARTEAGA  CHOQUE</t>
  </si>
  <si>
    <t>AV. BOLOGNESI  209</t>
  </si>
  <si>
    <t>EMELY</t>
  </si>
  <si>
    <t>PUMA HILACONDO</t>
  </si>
  <si>
    <t>AV. CHACHANI  A-19</t>
  </si>
  <si>
    <t>CRISTIAN</t>
  </si>
  <si>
    <t>VELASQUEZ  CUTIPA</t>
  </si>
  <si>
    <t>JUAN VELASCO  A. N-8</t>
  </si>
  <si>
    <t>BRUNO</t>
  </si>
  <si>
    <t>CHUCTAYA  MOLLO</t>
  </si>
  <si>
    <t>AV. AREQUIPA  B-73</t>
  </si>
  <si>
    <t>ALHIA</t>
  </si>
  <si>
    <t>RAMOS CCAHUANA</t>
  </si>
  <si>
    <t>AV.BOLOGNESI  211</t>
  </si>
  <si>
    <t>NOEMI</t>
  </si>
  <si>
    <t>SONCCO  SALAS</t>
  </si>
  <si>
    <t>JUAN VELASCO A. O-20</t>
  </si>
  <si>
    <t>MATT</t>
  </si>
  <si>
    <t>YANCAPALLO CCONAQUE</t>
  </si>
  <si>
    <t>JUAN VELASCO A . V-11</t>
  </si>
  <si>
    <t>MARCELO</t>
  </si>
  <si>
    <t>ALVAREZ  FLORES</t>
  </si>
  <si>
    <t>AV. BOLOGNESI</t>
  </si>
  <si>
    <t>ANTONIO</t>
  </si>
  <si>
    <t>QUELLA ESPADILLA</t>
  </si>
  <si>
    <t>1 DE JUNIO C-3 L-4</t>
  </si>
  <si>
    <t>AARON</t>
  </si>
  <si>
    <t>FRANSHESCO CUSIRRAMOS</t>
  </si>
  <si>
    <t>EMBAJADA DE JAPON</t>
  </si>
  <si>
    <t>BUSTAMANTE RIOS</t>
  </si>
  <si>
    <t>1 DE MAYO C-26</t>
  </si>
  <si>
    <t xml:space="preserve">SANTIAGO NICOLAS </t>
  </si>
  <si>
    <t>LLIQUE ÑAUPA</t>
  </si>
  <si>
    <t>ALIZA</t>
  </si>
  <si>
    <t>CONZA SEGURA</t>
  </si>
  <si>
    <t>EMBAJADA DE JAPON A  B-3</t>
  </si>
  <si>
    <t xml:space="preserve">MAYTE </t>
  </si>
  <si>
    <t>SULLO RAYAN</t>
  </si>
  <si>
    <t>EMBAJADA DE JAPON ZONA B M F-4</t>
  </si>
  <si>
    <t>AV. PRINCIPAL</t>
  </si>
  <si>
    <t>PAMELA CIELO</t>
  </si>
  <si>
    <t>TOLEDO SALAZAR</t>
  </si>
  <si>
    <t>EMBAJADA DE JAPON D-1</t>
  </si>
  <si>
    <t>MATEO</t>
  </si>
  <si>
    <t>CANAZAS RUERO</t>
  </si>
  <si>
    <t>AS. 20 DE ENERO</t>
  </si>
  <si>
    <t>VALESHKA KIARA</t>
  </si>
  <si>
    <t>TALAVERA TAMO</t>
  </si>
  <si>
    <t>EMBAJADAD DE JAPON</t>
  </si>
  <si>
    <t>LEANDRO KATZEL</t>
  </si>
  <si>
    <t>QUISPE CHAMBURUR</t>
  </si>
  <si>
    <t>ROMINA ESMERALDA</t>
  </si>
  <si>
    <t>CANCHO ROJAS</t>
  </si>
  <si>
    <t>EMBAJADAD DE JAPON MZ A</t>
  </si>
  <si>
    <t xml:space="preserve">ALEJANDRA </t>
  </si>
  <si>
    <t>QUISPE CAHUANA</t>
  </si>
  <si>
    <t>TALAVERA</t>
  </si>
  <si>
    <t>AV. CHARCANI S/N</t>
  </si>
  <si>
    <t>GIANELLI</t>
  </si>
  <si>
    <t>RIVERA ROJAS</t>
  </si>
  <si>
    <t>SOL DE LOS ANDES B-13</t>
  </si>
  <si>
    <t>DAYIRO BRYAM</t>
  </si>
  <si>
    <t>CALDERON SUAREZ</t>
  </si>
  <si>
    <t>EMBAJADA DE JAPON MZ-L  LOTE-6</t>
  </si>
  <si>
    <t>FRANCO AARON</t>
  </si>
  <si>
    <t>CHOQUE PACO</t>
  </si>
  <si>
    <t>EMBAJADAD E JAPON SECTOR A</t>
  </si>
  <si>
    <t>LUANA</t>
  </si>
  <si>
    <t>SUPO GALLEGOS</t>
  </si>
  <si>
    <t>PPJJ SEÑOR DE LOS MILAGROS B-4</t>
  </si>
  <si>
    <t>MARICIELO</t>
  </si>
  <si>
    <t>HUACHO TORREBLANCA</t>
  </si>
  <si>
    <t xml:space="preserve">CAMILA </t>
  </si>
  <si>
    <t>BEGAZO HUAMANI</t>
  </si>
  <si>
    <t xml:space="preserve">WILBER </t>
  </si>
  <si>
    <t>QUISPE CHUCTAYA</t>
  </si>
  <si>
    <t>EMBAJADA DE JAPON ZONA A F-7</t>
  </si>
  <si>
    <t>CAMILA FERNANDA</t>
  </si>
  <si>
    <t>CHAMBI TURPO</t>
  </si>
  <si>
    <t>EMBAJADA DE JAPON C-12</t>
  </si>
  <si>
    <t>LETRERO DE COPIAS Y TIPEOS</t>
  </si>
  <si>
    <t>ARIANA</t>
  </si>
  <si>
    <t>CASTILLO DELGADO</t>
  </si>
  <si>
    <t xml:space="preserve">CRISTIAN </t>
  </si>
  <si>
    <t>ROSALES INGA</t>
  </si>
  <si>
    <t>JEAN FRANCO</t>
  </si>
  <si>
    <t>AUZMINI CADENA</t>
  </si>
  <si>
    <t>LUANA CAMILA</t>
  </si>
  <si>
    <t>ZEGARRA TITO</t>
  </si>
  <si>
    <t xml:space="preserve">SEBASTIAN </t>
  </si>
  <si>
    <t>MACEDO VALENCIA</t>
  </si>
  <si>
    <t>1 DE JUNIO ZONA A</t>
  </si>
  <si>
    <t>LIZNORA CAMILA</t>
  </si>
  <si>
    <t>RAMOS SIFUENTES</t>
  </si>
  <si>
    <t>JUNIO MZ C-3 F16 ZONA A</t>
  </si>
  <si>
    <t>MIREYA</t>
  </si>
  <si>
    <t>RUIZ SANCHEZ</t>
  </si>
  <si>
    <t>1 DE JUNIO C-3 L19</t>
  </si>
  <si>
    <t>ADRIANO ANDRE</t>
  </si>
  <si>
    <t>LUPACA CCAPA</t>
  </si>
  <si>
    <t>NICOLE</t>
  </si>
  <si>
    <t>CORNEJO ZAPANA</t>
  </si>
  <si>
    <t>SANI</t>
  </si>
  <si>
    <t>PUMACAHUI SALLA</t>
  </si>
  <si>
    <t>VIRGEN DE CHAPI G-10</t>
  </si>
  <si>
    <t>JUAN</t>
  </si>
  <si>
    <t>LOAYZA RASES</t>
  </si>
  <si>
    <t>JOSE OLAYA MZ-LL LTE-2</t>
  </si>
  <si>
    <t xml:space="preserve">MICHEL </t>
  </si>
  <si>
    <t>QUISPE PONCE</t>
  </si>
  <si>
    <t>JOSE AVELINO QUIÑONES MZ-B LT-15</t>
  </si>
  <si>
    <t>ROY DAVID</t>
  </si>
  <si>
    <t>CAHUALA LOZANO</t>
  </si>
  <si>
    <t>RAFAEL BELAUNDE MZ-Q LT-1 ZONA D</t>
  </si>
  <si>
    <t>RAFAEL LIZANDRO</t>
  </si>
  <si>
    <t>MANDAMIENTO AUZMANI</t>
  </si>
  <si>
    <t>20 DE FEBRERO MZ-D LTE-6</t>
  </si>
  <si>
    <t xml:space="preserve">DIANA CAMILA </t>
  </si>
  <si>
    <t>PACORI RODRIGO</t>
  </si>
  <si>
    <t>UPIS 20 DE FEBRERO C-5</t>
  </si>
  <si>
    <t>JOSUE DAVID</t>
  </si>
  <si>
    <t>SAHI MAMANI</t>
  </si>
  <si>
    <t>20 DE FEBRERO LOTE 1 UPIS</t>
  </si>
  <si>
    <t>CRISTOLOGO ALEXANDER</t>
  </si>
  <si>
    <t>ANCO ESCOBAR</t>
  </si>
  <si>
    <t>RAFAEL BELAUNDE ZONA B N-4</t>
  </si>
  <si>
    <t>MEGAN</t>
  </si>
  <si>
    <t>DUACA AMGUEL</t>
  </si>
  <si>
    <t>JOSE OLAYA ZONA A LTE-2</t>
  </si>
  <si>
    <t>SAMM RENE</t>
  </si>
  <si>
    <t xml:space="preserve">CRISTINA </t>
  </si>
  <si>
    <t>CONDORI QUISPE</t>
  </si>
  <si>
    <t>SOL DE LOS ANDES B-20</t>
  </si>
  <si>
    <t>ANYELO IGNACIO</t>
  </si>
  <si>
    <t>CONDORI MAMANI</t>
  </si>
  <si>
    <t>SOL DE LOS ANDES A-21</t>
  </si>
  <si>
    <t>MICAELA</t>
  </si>
  <si>
    <t>SIFUENTES SALINAS</t>
  </si>
  <si>
    <t>1 DE JUNIO</t>
  </si>
  <si>
    <t>MARLENY</t>
  </si>
  <si>
    <t>LLAIQUI CCASO</t>
  </si>
  <si>
    <t xml:space="preserve">ANGELA LILIAM </t>
  </si>
  <si>
    <t>LUNA LOPEZ</t>
  </si>
  <si>
    <t>1 DE JUNIO F-2</t>
  </si>
  <si>
    <t>ESTEFANI GUADALUPE</t>
  </si>
  <si>
    <t>TACO REVILLA</t>
  </si>
  <si>
    <t>1 DE JUNIO A-1</t>
  </si>
  <si>
    <t>CHACON ALVARO</t>
  </si>
  <si>
    <t>MASIEL</t>
  </si>
  <si>
    <t>SR DE LOS MILAGROS MZ-B L-4</t>
  </si>
  <si>
    <t>CORNEJO SIFUENTES</t>
  </si>
  <si>
    <t>1 DE JUNIO C-3</t>
  </si>
  <si>
    <t>SANTO</t>
  </si>
  <si>
    <t>SANTIAGO</t>
  </si>
  <si>
    <t>FLORES ALAQUITA</t>
  </si>
  <si>
    <t>EMBAJADA DE JAPON A-16</t>
  </si>
  <si>
    <t>LEYDI</t>
  </si>
  <si>
    <t>RIVERA CHOQUE</t>
  </si>
  <si>
    <t>ASOCIACION 20 DE ENERO S/N</t>
  </si>
  <si>
    <t>GERARDO</t>
  </si>
  <si>
    <t>SUPO MAMANI</t>
  </si>
  <si>
    <t>EMBAJADA DE JAPON ZONA A D-3</t>
  </si>
  <si>
    <t>FRISANCHO SUPO</t>
  </si>
  <si>
    <t>EMBAJADA DE JAPON SECTOR AF-1 ALTO CAYMA</t>
  </si>
  <si>
    <t>KEYLA BERITH</t>
  </si>
  <si>
    <t>DOMINGUEZ DEL CARPIO</t>
  </si>
  <si>
    <t>EMBAJADA DE JAPON ZONA A D-18</t>
  </si>
  <si>
    <t>GEDRICK</t>
  </si>
  <si>
    <t>CCAJALA GUILLEN</t>
  </si>
  <si>
    <t>EMBAJADA DE JAPON SECTOR B L-11</t>
  </si>
  <si>
    <t>MENDOZA PILCO</t>
  </si>
  <si>
    <t>EMBAJADA DE JAPON B-15</t>
  </si>
  <si>
    <t xml:space="preserve">FLAVIA MARIA </t>
  </si>
  <si>
    <t>TURPO HANCO</t>
  </si>
  <si>
    <t xml:space="preserve">EMBAJADA DE JAPON A </t>
  </si>
  <si>
    <t>CONSTRUCCION DE COPIAS Y TIPEOS</t>
  </si>
  <si>
    <t>VILCA QUISPESAHUA</t>
  </si>
  <si>
    <t>EMBAJADA DE JAPON SECTOR A</t>
  </si>
  <si>
    <t>QUISPE SONCCO</t>
  </si>
  <si>
    <t xml:space="preserve">EMBAJADA DE JAPON ZONA A </t>
  </si>
  <si>
    <t>VEIM</t>
  </si>
  <si>
    <t>VILCA CONDORI</t>
  </si>
  <si>
    <t xml:space="preserve">ASOC. 20 DE ENERO </t>
  </si>
  <si>
    <t xml:space="preserve">JEREMY ESTEBAN </t>
  </si>
  <si>
    <t>CASTILLO COLQUE</t>
  </si>
  <si>
    <t>1 DE JUNIO C-14</t>
  </si>
  <si>
    <t>JONATAN</t>
  </si>
  <si>
    <t>EMBAJADA DE JAPON F-3</t>
  </si>
  <si>
    <t>DAYILO</t>
  </si>
  <si>
    <t>PUMA CRUZ</t>
  </si>
  <si>
    <t>SOHO A-6</t>
  </si>
  <si>
    <t>BEMJAMIN</t>
  </si>
  <si>
    <t>PACO CALAPUJA</t>
  </si>
  <si>
    <t>EMBAJADA DE JAPON B-4</t>
  </si>
  <si>
    <t>GARCIA QUISPEHUANCA</t>
  </si>
  <si>
    <t>LUZMA</t>
  </si>
  <si>
    <t>SOL DE MAYO</t>
  </si>
  <si>
    <t xml:space="preserve">FABRICIO </t>
  </si>
  <si>
    <t>MAMANI YALLERCO</t>
  </si>
  <si>
    <t>EMBAJADA DE JAPON ZONA A B-18</t>
  </si>
  <si>
    <t>GIDA</t>
  </si>
  <si>
    <t>SULLA AQUEPUCHA</t>
  </si>
  <si>
    <t>ANALI</t>
  </si>
  <si>
    <t>FAJARDO HUICHO</t>
  </si>
  <si>
    <t>RAFAEL</t>
  </si>
  <si>
    <t>1 DE JUNIO C-13 LTE -19</t>
  </si>
  <si>
    <t>JOVANA</t>
  </si>
  <si>
    <t>CHACON ALVAREZ</t>
  </si>
  <si>
    <t>WILCA VILCA</t>
  </si>
  <si>
    <t>VIANES</t>
  </si>
  <si>
    <t>TACO MUÑOZ</t>
  </si>
  <si>
    <t>20 ABRIL LA TOMILLA</t>
  </si>
  <si>
    <t>ANTONY</t>
  </si>
  <si>
    <t>ROSALES CORIMANYA</t>
  </si>
  <si>
    <t>JEAM PIER</t>
  </si>
  <si>
    <t>PEDRO PAULETH MOSTAJO</t>
  </si>
  <si>
    <t>LIZETH LOPEZ VALDIVIA</t>
  </si>
  <si>
    <t>LIC. LOURDES COAGUILA CORNEJO</t>
  </si>
  <si>
    <t xml:space="preserve">MARLENE SURI BUSTAMANTE </t>
  </si>
  <si>
    <t>EMMA VANESSA ESCOBEDO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</si>
</sst>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34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38" zoomScale="85" zoomScaleNormal="85" workbookViewId="0">
      <selection activeCell="D52" sqref="D5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535</v>
      </c>
      <c r="H5" s="186"/>
      <c r="I5" s="185"/>
      <c r="J5" s="9" t="s">
        <v>69</v>
      </c>
      <c r="K5" s="15" t="str">
        <f>IFERROR(VLOOKUP($G$5,Master!$G$6:$T$261,14,FALSE),"")</f>
        <v>FRANCISCO BOLOGNESI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1</v>
      </c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41829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6</v>
      </c>
      <c r="Q10" s="28">
        <f t="shared" ref="Q10:Q73" ca="1" si="2">IF(N10="",0,DATEDIF(N10,TODAY(),"MD"))</f>
        <v>18</v>
      </c>
      <c r="R10" s="33">
        <v>41832</v>
      </c>
      <c r="S10" s="32"/>
      <c r="T10" s="33">
        <v>41832</v>
      </c>
      <c r="U10" s="32"/>
      <c r="V10" s="33">
        <v>41892</v>
      </c>
      <c r="W10" s="32"/>
      <c r="X10" s="33">
        <v>41953</v>
      </c>
      <c r="Y10" s="32"/>
      <c r="Z10" s="33"/>
      <c r="AA10" s="32"/>
      <c r="AB10" s="33">
        <v>41892</v>
      </c>
      <c r="AC10" s="32"/>
      <c r="AD10" s="33">
        <v>41953</v>
      </c>
      <c r="AE10" s="32"/>
      <c r="AF10" s="33"/>
      <c r="AG10" s="32"/>
      <c r="AH10" s="33">
        <v>41892</v>
      </c>
      <c r="AI10" s="32"/>
      <c r="AJ10" s="33">
        <v>41953</v>
      </c>
      <c r="AK10" s="32"/>
      <c r="AL10" s="33"/>
      <c r="AM10" s="32"/>
      <c r="AN10" s="33"/>
      <c r="AO10" s="32"/>
      <c r="AP10" s="33"/>
      <c r="AQ10" s="32"/>
      <c r="AR10" s="33">
        <v>41892</v>
      </c>
      <c r="AS10" s="32"/>
      <c r="AT10" s="33">
        <v>41953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/>
      <c r="BG10" s="31"/>
      <c r="BH10" s="31"/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>
        <v>1</v>
      </c>
      <c r="D11" s="32"/>
      <c r="E11" s="32" t="s">
        <v>30</v>
      </c>
      <c r="F11" s="32" t="s">
        <v>33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41796</v>
      </c>
      <c r="O11" s="28">
        <f t="shared" ca="1" si="0"/>
        <v>0</v>
      </c>
      <c r="P11" s="28">
        <f t="shared" ca="1" si="1"/>
        <v>7</v>
      </c>
      <c r="Q11" s="28">
        <f t="shared" ca="1" si="2"/>
        <v>21</v>
      </c>
      <c r="R11" s="33">
        <v>41796</v>
      </c>
      <c r="S11" s="32"/>
      <c r="T11" s="33">
        <v>41796</v>
      </c>
      <c r="U11" s="32"/>
      <c r="V11" s="33">
        <v>41859</v>
      </c>
      <c r="W11" s="32"/>
      <c r="X11" s="33">
        <v>41921</v>
      </c>
      <c r="Y11" s="32"/>
      <c r="Z11" s="33">
        <v>41976</v>
      </c>
      <c r="AA11" s="32"/>
      <c r="AB11" s="33">
        <v>41859</v>
      </c>
      <c r="AC11" s="32"/>
      <c r="AD11" s="33">
        <v>41921</v>
      </c>
      <c r="AE11" s="32"/>
      <c r="AF11" s="33">
        <v>41986</v>
      </c>
      <c r="AG11" s="32"/>
      <c r="AH11" s="33">
        <v>41859</v>
      </c>
      <c r="AI11" s="32"/>
      <c r="AJ11" s="33">
        <v>41921</v>
      </c>
      <c r="AK11" s="32"/>
      <c r="AL11" s="33"/>
      <c r="AM11" s="32"/>
      <c r="AN11" s="33"/>
      <c r="AO11" s="32"/>
      <c r="AP11" s="33"/>
      <c r="AQ11" s="32"/>
      <c r="AR11" s="33">
        <v>41859</v>
      </c>
      <c r="AS11" s="32"/>
      <c r="AT11" s="33">
        <v>41921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/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B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>
        <v>1</v>
      </c>
      <c r="D12" s="32"/>
      <c r="E12" s="32" t="s">
        <v>30</v>
      </c>
      <c r="F12" s="32" t="s">
        <v>156</v>
      </c>
      <c r="G12" s="32" t="s">
        <v>30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147</v>
      </c>
      <c r="N12" s="33">
        <v>41636</v>
      </c>
      <c r="O12" s="28">
        <f t="shared" ca="1" si="0"/>
        <v>1</v>
      </c>
      <c r="P12" s="28">
        <f t="shared" ca="1" si="1"/>
        <v>0</v>
      </c>
      <c r="Q12" s="28">
        <f t="shared" ca="1" si="2"/>
        <v>30</v>
      </c>
      <c r="R12" s="33">
        <v>41637</v>
      </c>
      <c r="S12" s="32"/>
      <c r="T12" s="33">
        <v>41637</v>
      </c>
      <c r="U12" s="32"/>
      <c r="V12" s="33">
        <v>41699</v>
      </c>
      <c r="W12" s="32"/>
      <c r="X12" s="33">
        <v>41827</v>
      </c>
      <c r="Y12" s="32"/>
      <c r="Z12" s="33">
        <v>41946</v>
      </c>
      <c r="AA12" s="32"/>
      <c r="AB12" s="33">
        <v>41699</v>
      </c>
      <c r="AC12" s="32"/>
      <c r="AD12" s="33">
        <v>41808</v>
      </c>
      <c r="AE12" s="32"/>
      <c r="AF12" s="33">
        <v>41873</v>
      </c>
      <c r="AG12" s="32"/>
      <c r="AH12" s="33">
        <v>41699</v>
      </c>
      <c r="AI12" s="32"/>
      <c r="AJ12" s="33">
        <v>41808</v>
      </c>
      <c r="AK12" s="32"/>
      <c r="AL12" s="33"/>
      <c r="AM12" s="32"/>
      <c r="AN12" s="33"/>
      <c r="AO12" s="32"/>
      <c r="AP12" s="33"/>
      <c r="AQ12" s="32"/>
      <c r="AR12" s="33">
        <v>41699</v>
      </c>
      <c r="AS12" s="32"/>
      <c r="AT12" s="33">
        <v>41808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/>
      <c r="BG12" s="31"/>
      <c r="BH12" s="31"/>
      <c r="BI12" s="31"/>
      <c r="BJ12" s="31"/>
      <c r="BK12" s="31"/>
      <c r="BR12" s="151" t="str">
        <f t="shared" ca="1" si="6"/>
        <v>B</v>
      </c>
      <c r="BS12" s="151" t="str">
        <f t="shared" ca="1" si="7"/>
        <v>F</v>
      </c>
      <c r="BT12" s="151" t="str">
        <f t="shared" ca="1" si="8"/>
        <v>B</v>
      </c>
      <c r="BU12" s="151" t="str">
        <f t="shared" si="9"/>
        <v>FP</v>
      </c>
      <c r="BV12" s="155">
        <f t="shared" ca="1" si="10"/>
        <v>1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str">
        <f t="shared" ca="1" si="23"/>
        <v>NO_VAC</v>
      </c>
      <c r="CJ12" s="151" t="b">
        <f t="shared" ca="1" si="24"/>
        <v>0</v>
      </c>
      <c r="CK12" s="151" t="b">
        <f t="shared" ca="1" si="25"/>
        <v>0</v>
      </c>
      <c r="CL12" s="151" t="str">
        <f t="shared" ca="1" si="26"/>
        <v>NO_VAC</v>
      </c>
      <c r="CM12" s="151" t="str">
        <f t="shared" ca="1" si="27"/>
        <v>NO_VAC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 t="b">
        <f t="shared" ca="1" si="31"/>
        <v>0</v>
      </c>
      <c r="CR12" s="155">
        <f t="shared" ca="1" si="32"/>
        <v>12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>
        <v>1</v>
      </c>
      <c r="D13" s="32"/>
      <c r="E13" s="32" t="s">
        <v>30</v>
      </c>
      <c r="F13" s="32" t="s">
        <v>156</v>
      </c>
      <c r="G13" s="32" t="s">
        <v>31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147</v>
      </c>
      <c r="N13" s="33">
        <v>41785</v>
      </c>
      <c r="O13" s="28">
        <f t="shared" ca="1" si="0"/>
        <v>0</v>
      </c>
      <c r="P13" s="28">
        <f t="shared" ca="1" si="1"/>
        <v>8</v>
      </c>
      <c r="Q13" s="28">
        <f t="shared" ca="1" si="2"/>
        <v>1</v>
      </c>
      <c r="R13" s="33">
        <v>41785</v>
      </c>
      <c r="S13" s="32"/>
      <c r="T13" s="33">
        <v>41785</v>
      </c>
      <c r="U13" s="32"/>
      <c r="V13" s="33">
        <v>41846</v>
      </c>
      <c r="W13" s="32"/>
      <c r="X13" s="33">
        <v>41908</v>
      </c>
      <c r="Y13" s="32"/>
      <c r="Z13" s="33">
        <v>41969</v>
      </c>
      <c r="AA13" s="32"/>
      <c r="AB13" s="33">
        <v>41846</v>
      </c>
      <c r="AC13" s="32"/>
      <c r="AD13" s="33">
        <v>41908</v>
      </c>
      <c r="AE13" s="32"/>
      <c r="AF13" s="33">
        <v>41969</v>
      </c>
      <c r="AG13" s="32"/>
      <c r="AH13" s="33">
        <v>41846</v>
      </c>
      <c r="AI13" s="32"/>
      <c r="AJ13" s="33">
        <v>41908</v>
      </c>
      <c r="AK13" s="32"/>
      <c r="AL13" s="33"/>
      <c r="AM13" s="32"/>
      <c r="AN13" s="33"/>
      <c r="AO13" s="32"/>
      <c r="AP13" s="33"/>
      <c r="AQ13" s="32"/>
      <c r="AR13" s="33">
        <v>41846</v>
      </c>
      <c r="AS13" s="32"/>
      <c r="AT13" s="33">
        <v>41908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/>
      <c r="BG13" s="31"/>
      <c r="BH13" s="31"/>
      <c r="BI13" s="31"/>
      <c r="BJ13" s="31"/>
      <c r="BK13" s="31"/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NO_VAC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12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>
        <v>2</v>
      </c>
      <c r="D14" s="32"/>
      <c r="E14" s="32" t="s">
        <v>30</v>
      </c>
      <c r="F14" s="32" t="s">
        <v>33</v>
      </c>
      <c r="G14" s="32" t="s">
        <v>30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148</v>
      </c>
      <c r="N14" s="33">
        <v>41728</v>
      </c>
      <c r="O14" s="28">
        <f t="shared" ca="1" si="0"/>
        <v>0</v>
      </c>
      <c r="P14" s="28">
        <f t="shared" ca="1" si="1"/>
        <v>9</v>
      </c>
      <c r="Q14" s="28">
        <f t="shared" ca="1" si="2"/>
        <v>28</v>
      </c>
      <c r="R14" s="33">
        <v>41729</v>
      </c>
      <c r="S14" s="32"/>
      <c r="T14" s="33">
        <v>41729</v>
      </c>
      <c r="U14" s="32"/>
      <c r="V14" s="33">
        <v>41852</v>
      </c>
      <c r="W14" s="32"/>
      <c r="X14" s="33">
        <v>41916</v>
      </c>
      <c r="Y14" s="32"/>
      <c r="Z14" s="33">
        <v>41978</v>
      </c>
      <c r="AA14" s="32"/>
      <c r="AB14" s="33">
        <v>41852</v>
      </c>
      <c r="AC14" s="32"/>
      <c r="AD14" s="33">
        <v>41970</v>
      </c>
      <c r="AE14" s="32"/>
      <c r="AF14" s="33"/>
      <c r="AG14" s="32"/>
      <c r="AH14" s="33">
        <v>41852</v>
      </c>
      <c r="AI14" s="32"/>
      <c r="AJ14" s="33">
        <v>41916</v>
      </c>
      <c r="AK14" s="32"/>
      <c r="AL14" s="33"/>
      <c r="AM14" s="32">
        <v>14</v>
      </c>
      <c r="AN14" s="33"/>
      <c r="AO14" s="32"/>
      <c r="AP14" s="33"/>
      <c r="AQ14" s="32"/>
      <c r="AR14" s="33">
        <v>41852</v>
      </c>
      <c r="AS14" s="32"/>
      <c r="AT14" s="33">
        <v>41970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/>
      <c r="BG14" s="31"/>
      <c r="BH14" s="31"/>
      <c r="BI14" s="31"/>
      <c r="BJ14" s="31"/>
      <c r="BK14" s="31"/>
      <c r="BR14" s="151" t="str">
        <f t="shared" ca="1" si="6"/>
        <v>Z</v>
      </c>
      <c r="BS14" s="151" t="str">
        <f t="shared" ca="1" si="7"/>
        <v>B</v>
      </c>
      <c r="BT14" s="151" t="str">
        <f t="shared" ca="1" si="8"/>
        <v>A</v>
      </c>
      <c r="BU14" s="151" t="str">
        <f t="shared" si="9"/>
        <v>ME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NO_VAC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NO_VAC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>
        <v>2</v>
      </c>
      <c r="D15" s="32"/>
      <c r="E15" s="32" t="s">
        <v>30</v>
      </c>
      <c r="F15" s="32" t="s">
        <v>156</v>
      </c>
      <c r="G15" s="32" t="s">
        <v>31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41823</v>
      </c>
      <c r="O15" s="28">
        <f t="shared" ca="1" si="0"/>
        <v>0</v>
      </c>
      <c r="P15" s="28">
        <f t="shared" ca="1" si="1"/>
        <v>6</v>
      </c>
      <c r="Q15" s="28">
        <f t="shared" ca="1" si="2"/>
        <v>24</v>
      </c>
      <c r="R15" s="33">
        <v>41823</v>
      </c>
      <c r="S15" s="32"/>
      <c r="T15" s="33">
        <v>41823</v>
      </c>
      <c r="U15" s="32"/>
      <c r="V15" s="33">
        <v>41923</v>
      </c>
      <c r="W15" s="32"/>
      <c r="X15" s="33">
        <v>41988</v>
      </c>
      <c r="Y15" s="32"/>
      <c r="Z15" s="33"/>
      <c r="AA15" s="32"/>
      <c r="AB15" s="33">
        <v>41923</v>
      </c>
      <c r="AC15" s="32"/>
      <c r="AD15" s="33">
        <v>41988</v>
      </c>
      <c r="AE15" s="32"/>
      <c r="AF15" s="33"/>
      <c r="AG15" s="32"/>
      <c r="AH15" s="33">
        <v>41923</v>
      </c>
      <c r="AI15" s="32"/>
      <c r="AJ15" s="33">
        <v>41988</v>
      </c>
      <c r="AK15" s="32"/>
      <c r="AL15" s="33">
        <v>41923</v>
      </c>
      <c r="AM15" s="32"/>
      <c r="AN15" s="33">
        <v>41988</v>
      </c>
      <c r="AO15" s="32"/>
      <c r="AP15" s="33"/>
      <c r="AQ15" s="32"/>
      <c r="AR15" s="33"/>
      <c r="AS15" s="32"/>
      <c r="AT15" s="33"/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/>
      <c r="BG15" s="31"/>
      <c r="BH15" s="31"/>
      <c r="BI15" s="31"/>
      <c r="BJ15" s="31"/>
      <c r="BK15" s="31"/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NO_VAC</v>
      </c>
      <c r="CK15" s="151" t="str">
        <f t="shared" ca="1" si="25"/>
        <v>NO_VAC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9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>
        <v>2</v>
      </c>
      <c r="D16" s="32"/>
      <c r="E16" s="32" t="s">
        <v>30</v>
      </c>
      <c r="F16" s="32" t="s">
        <v>156</v>
      </c>
      <c r="G16" s="32" t="s">
        <v>31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147</v>
      </c>
      <c r="N16" s="33">
        <v>41747</v>
      </c>
      <c r="O16" s="28">
        <f t="shared" ca="1" si="0"/>
        <v>0</v>
      </c>
      <c r="P16" s="28">
        <f t="shared" ca="1" si="1"/>
        <v>9</v>
      </c>
      <c r="Q16" s="28">
        <f t="shared" ca="1" si="2"/>
        <v>9</v>
      </c>
      <c r="R16" s="33">
        <v>41750</v>
      </c>
      <c r="S16" s="32"/>
      <c r="T16" s="33">
        <v>41750</v>
      </c>
      <c r="U16" s="32"/>
      <c r="V16" s="33">
        <v>41956</v>
      </c>
      <c r="W16" s="32"/>
      <c r="X16" s="33"/>
      <c r="Y16" s="32"/>
      <c r="Z16" s="33"/>
      <c r="AA16" s="32"/>
      <c r="AB16" s="33">
        <v>41956</v>
      </c>
      <c r="AC16" s="32"/>
      <c r="AD16" s="33"/>
      <c r="AE16" s="32"/>
      <c r="AF16" s="33"/>
      <c r="AG16" s="32"/>
      <c r="AH16" s="33"/>
      <c r="AI16" s="32">
        <v>16</v>
      </c>
      <c r="AJ16" s="33"/>
      <c r="AK16" s="32"/>
      <c r="AL16" s="33"/>
      <c r="AM16" s="32">
        <v>16</v>
      </c>
      <c r="AN16" s="33"/>
      <c r="AO16" s="32"/>
      <c r="AP16" s="33"/>
      <c r="AQ16" s="32"/>
      <c r="AR16" s="33">
        <v>41956</v>
      </c>
      <c r="AS16" s="32"/>
      <c r="AT16" s="33"/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/>
      <c r="BG16" s="31"/>
      <c r="BH16" s="31"/>
      <c r="BI16" s="31"/>
      <c r="BJ16" s="31"/>
      <c r="BK16" s="31"/>
      <c r="BR16" s="151" t="str">
        <f t="shared" ca="1" si="6"/>
        <v>A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FP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NO_VAC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NO_VAC</v>
      </c>
      <c r="CD16" s="151" t="str">
        <f t="shared" ca="1" si="18"/>
        <v>NO_VAC</v>
      </c>
      <c r="CE16" s="151" t="str">
        <f t="shared" ca="1" si="19"/>
        <v>NO_VAC</v>
      </c>
      <c r="CF16" s="151" t="str">
        <f t="shared" ca="1" si="20"/>
        <v>NO_VAC</v>
      </c>
      <c r="CG16" s="151" t="str">
        <f t="shared" ca="1" si="21"/>
        <v>NO_VAC</v>
      </c>
      <c r="CH16" s="151" t="str">
        <f t="shared" ca="1" si="22"/>
        <v>NO_VAC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NO_VAC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5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>
        <v>1</v>
      </c>
      <c r="D17" s="32"/>
      <c r="E17" s="32" t="s">
        <v>30</v>
      </c>
      <c r="F17" s="32" t="s">
        <v>33</v>
      </c>
      <c r="G17" s="32" t="s">
        <v>31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41946</v>
      </c>
      <c r="O17" s="28">
        <f t="shared" ca="1" si="0"/>
        <v>0</v>
      </c>
      <c r="P17" s="28">
        <f t="shared" ca="1" si="1"/>
        <v>2</v>
      </c>
      <c r="Q17" s="28">
        <f t="shared" ca="1" si="2"/>
        <v>24</v>
      </c>
      <c r="R17" s="33">
        <v>41946</v>
      </c>
      <c r="S17" s="32"/>
      <c r="T17" s="33">
        <v>41946</v>
      </c>
      <c r="U17" s="32"/>
      <c r="V17" s="33"/>
      <c r="W17" s="32"/>
      <c r="X17" s="33"/>
      <c r="Y17" s="32"/>
      <c r="Z17" s="33"/>
      <c r="AA17" s="32"/>
      <c r="AB17" s="33"/>
      <c r="AC17" s="32"/>
      <c r="AD17" s="33"/>
      <c r="AE17" s="32"/>
      <c r="AF17" s="33"/>
      <c r="AG17" s="32"/>
      <c r="AH17" s="33"/>
      <c r="AI17" s="32"/>
      <c r="AJ17" s="33"/>
      <c r="AK17" s="32"/>
      <c r="AL17" s="33"/>
      <c r="AM17" s="32"/>
      <c r="AN17" s="33"/>
      <c r="AO17" s="32"/>
      <c r="AP17" s="33"/>
      <c r="AQ17" s="32"/>
      <c r="AR17" s="33"/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/>
      <c r="BG17" s="31"/>
      <c r="BH17" s="31"/>
      <c r="BI17" s="31"/>
      <c r="BJ17" s="31"/>
      <c r="BK17" s="31"/>
      <c r="BR17" s="151" t="str">
        <f t="shared" ca="1" si="6"/>
        <v>A</v>
      </c>
      <c r="BS17" s="151" t="str">
        <f t="shared" ca="1" si="7"/>
        <v>B</v>
      </c>
      <c r="BT17" s="151" t="str">
        <f t="shared" ca="1" si="8"/>
        <v>Z</v>
      </c>
      <c r="BU17" s="151" t="str">
        <f t="shared" si="9"/>
        <v>FE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NO_VAC</v>
      </c>
      <c r="BZ17" s="151" t="b">
        <f t="shared" ca="1" si="14"/>
        <v>0</v>
      </c>
      <c r="CA17" s="151" t="b">
        <f t="shared" ca="1" si="15"/>
        <v>0</v>
      </c>
      <c r="CB17" s="151" t="str">
        <f t="shared" ca="1" si="16"/>
        <v>NO_VAC</v>
      </c>
      <c r="CC17" s="151" t="b">
        <f t="shared" ca="1" si="17"/>
        <v>0</v>
      </c>
      <c r="CD17" s="151" t="b">
        <f t="shared" ca="1" si="18"/>
        <v>0</v>
      </c>
      <c r="CE17" s="151" t="str">
        <f t="shared" ca="1" si="19"/>
        <v>NO_VAC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str">
        <f t="shared" ca="1" si="24"/>
        <v>NO_VAC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2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>
        <v>1</v>
      </c>
      <c r="D18" s="32"/>
      <c r="E18" s="32" t="s">
        <v>30</v>
      </c>
      <c r="F18" s="32" t="s">
        <v>156</v>
      </c>
      <c r="G18" s="32" t="s">
        <v>31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148</v>
      </c>
      <c r="N18" s="33">
        <v>41770</v>
      </c>
      <c r="O18" s="28">
        <f t="shared" ca="1" si="0"/>
        <v>0</v>
      </c>
      <c r="P18" s="28">
        <f t="shared" ca="1" si="1"/>
        <v>8</v>
      </c>
      <c r="Q18" s="28">
        <f t="shared" ca="1" si="2"/>
        <v>16</v>
      </c>
      <c r="R18" s="33">
        <v>41771</v>
      </c>
      <c r="S18" s="32"/>
      <c r="T18" s="33">
        <v>41771</v>
      </c>
      <c r="U18" s="32"/>
      <c r="V18" s="33">
        <v>41831</v>
      </c>
      <c r="W18" s="32"/>
      <c r="X18" s="33">
        <v>41895</v>
      </c>
      <c r="Y18" s="32"/>
      <c r="Z18" s="33">
        <v>41957</v>
      </c>
      <c r="AA18" s="32"/>
      <c r="AB18" s="33">
        <v>41831</v>
      </c>
      <c r="AC18" s="32"/>
      <c r="AD18" s="33">
        <v>41895</v>
      </c>
      <c r="AE18" s="32"/>
      <c r="AF18" s="33">
        <v>41957</v>
      </c>
      <c r="AG18" s="32"/>
      <c r="AH18" s="33">
        <v>41831</v>
      </c>
      <c r="AI18" s="32"/>
      <c r="AJ18" s="33">
        <v>41895</v>
      </c>
      <c r="AK18" s="32"/>
      <c r="AL18" s="33"/>
      <c r="AM18" s="32">
        <v>9</v>
      </c>
      <c r="AN18" s="33"/>
      <c r="AO18" s="32"/>
      <c r="AP18" s="33"/>
      <c r="AQ18" s="32"/>
      <c r="AR18" s="33">
        <v>41831</v>
      </c>
      <c r="AS18" s="32"/>
      <c r="AT18" s="33">
        <v>41895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/>
      <c r="BG18" s="31"/>
      <c r="BH18" s="31"/>
      <c r="BI18" s="31"/>
      <c r="BJ18" s="31"/>
      <c r="BK18" s="31"/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VAC</v>
      </c>
      <c r="CE18" s="151" t="str">
        <f t="shared" ca="1" si="19"/>
        <v>VAC</v>
      </c>
      <c r="CF18" s="151" t="str">
        <f t="shared" ca="1" si="20"/>
        <v>VAC</v>
      </c>
      <c r="CG18" s="151" t="str">
        <f t="shared" ca="1" si="21"/>
        <v>NO_VAC</v>
      </c>
      <c r="CH18" s="151" t="str">
        <f t="shared" ca="1" si="22"/>
        <v>NO_VAC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12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>
        <v>1</v>
      </c>
      <c r="D19" s="32"/>
      <c r="E19" s="32" t="s">
        <v>30</v>
      </c>
      <c r="F19" s="32" t="s">
        <v>156</v>
      </c>
      <c r="G19" s="32" t="s">
        <v>30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41684</v>
      </c>
      <c r="O19" s="28">
        <f t="shared" ca="1" si="0"/>
        <v>0</v>
      </c>
      <c r="P19" s="28">
        <f t="shared" ca="1" si="1"/>
        <v>11</v>
      </c>
      <c r="Q19" s="28">
        <f t="shared" ca="1" si="2"/>
        <v>13</v>
      </c>
      <c r="R19" s="33">
        <v>41684</v>
      </c>
      <c r="S19" s="32"/>
      <c r="T19" s="33">
        <v>41684</v>
      </c>
      <c r="U19" s="32"/>
      <c r="V19" s="33">
        <v>41743</v>
      </c>
      <c r="W19" s="32"/>
      <c r="X19" s="33">
        <v>41804</v>
      </c>
      <c r="Y19" s="32"/>
      <c r="Z19" s="33">
        <v>41865</v>
      </c>
      <c r="AA19" s="32"/>
      <c r="AB19" s="33">
        <v>41743</v>
      </c>
      <c r="AC19" s="32"/>
      <c r="AD19" s="33">
        <v>41804</v>
      </c>
      <c r="AE19" s="32"/>
      <c r="AF19" s="33">
        <v>41865</v>
      </c>
      <c r="AG19" s="32"/>
      <c r="AH19" s="33">
        <v>41743</v>
      </c>
      <c r="AI19" s="32"/>
      <c r="AJ19" s="33">
        <v>41804</v>
      </c>
      <c r="AK19" s="32"/>
      <c r="AL19" s="33"/>
      <c r="AM19" s="32">
        <v>9</v>
      </c>
      <c r="AN19" s="33"/>
      <c r="AO19" s="32"/>
      <c r="AP19" s="33"/>
      <c r="AQ19" s="32"/>
      <c r="AR19" s="33">
        <v>41743</v>
      </c>
      <c r="AS19" s="32"/>
      <c r="AT19" s="33">
        <v>41804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/>
      <c r="BG19" s="31"/>
      <c r="BH19" s="31"/>
      <c r="BI19" s="31"/>
      <c r="BJ19" s="31"/>
      <c r="BK19" s="31"/>
      <c r="BR19" s="151" t="str">
        <f t="shared" ca="1" si="6"/>
        <v>Z</v>
      </c>
      <c r="BS19" s="151" t="str">
        <f t="shared" ca="1" si="7"/>
        <v>A</v>
      </c>
      <c r="BT19" s="151" t="str">
        <f t="shared" ca="1" si="8"/>
        <v>A</v>
      </c>
      <c r="BU19" s="151" t="str">
        <f t="shared" si="9"/>
        <v>MP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VAC</v>
      </c>
      <c r="CE19" s="151" t="str">
        <f t="shared" ca="1" si="19"/>
        <v>VAC</v>
      </c>
      <c r="CF19" s="151" t="str">
        <f t="shared" ca="1" si="20"/>
        <v>VAC</v>
      </c>
      <c r="CG19" s="151" t="str">
        <f t="shared" ca="1" si="21"/>
        <v>NO_VAC</v>
      </c>
      <c r="CH19" s="151" t="str">
        <f t="shared" ca="1" si="22"/>
        <v>NO_VAC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12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>
        <v>1</v>
      </c>
      <c r="D20" s="32"/>
      <c r="E20" s="32" t="s">
        <v>30</v>
      </c>
      <c r="F20" s="32" t="s">
        <v>156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147</v>
      </c>
      <c r="N20" s="33">
        <v>41584</v>
      </c>
      <c r="O20" s="28">
        <f t="shared" ca="1" si="0"/>
        <v>1</v>
      </c>
      <c r="P20" s="28">
        <f t="shared" ca="1" si="1"/>
        <v>2</v>
      </c>
      <c r="Q20" s="28">
        <f t="shared" ca="1" si="2"/>
        <v>21</v>
      </c>
      <c r="R20" s="33">
        <v>41585</v>
      </c>
      <c r="S20" s="32"/>
      <c r="T20" s="33">
        <v>41585</v>
      </c>
      <c r="U20" s="32"/>
      <c r="V20" s="33">
        <v>41646</v>
      </c>
      <c r="W20" s="32"/>
      <c r="X20" s="33">
        <v>41705</v>
      </c>
      <c r="Y20" s="32"/>
      <c r="Z20" s="33">
        <v>41766</v>
      </c>
      <c r="AA20" s="32"/>
      <c r="AB20" s="33">
        <v>41646</v>
      </c>
      <c r="AC20" s="32"/>
      <c r="AD20" s="33">
        <v>41705</v>
      </c>
      <c r="AE20" s="32"/>
      <c r="AF20" s="33">
        <v>41766</v>
      </c>
      <c r="AG20" s="32"/>
      <c r="AH20" s="33">
        <v>41646</v>
      </c>
      <c r="AI20" s="32"/>
      <c r="AJ20" s="33">
        <v>41705</v>
      </c>
      <c r="AK20" s="32"/>
      <c r="AL20" s="33">
        <v>41799</v>
      </c>
      <c r="AM20" s="32"/>
      <c r="AN20" s="33">
        <v>41830</v>
      </c>
      <c r="AO20" s="32"/>
      <c r="AP20" s="33"/>
      <c r="AQ20" s="32"/>
      <c r="AR20" s="33">
        <v>41646</v>
      </c>
      <c r="AS20" s="32"/>
      <c r="AT20" s="33">
        <v>41705</v>
      </c>
      <c r="AU20" s="32"/>
      <c r="AV20" s="33">
        <v>41980</v>
      </c>
      <c r="AW20" s="32"/>
      <c r="AX20" s="33">
        <v>41980</v>
      </c>
      <c r="AY20" s="32"/>
      <c r="AZ20" s="33"/>
      <c r="BA20" s="32"/>
      <c r="BB20" s="33"/>
      <c r="BC20" s="32"/>
      <c r="BD20" s="33"/>
      <c r="BE20" s="32"/>
      <c r="BF20" s="31"/>
      <c r="BG20" s="31"/>
      <c r="BH20" s="31"/>
      <c r="BI20" s="31"/>
      <c r="BJ20" s="31"/>
      <c r="BK20" s="31"/>
      <c r="BR20" s="151" t="str">
        <f t="shared" ca="1" si="6"/>
        <v>B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FP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16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>
        <v>1</v>
      </c>
      <c r="D21" s="32"/>
      <c r="E21" s="32" t="s">
        <v>30</v>
      </c>
      <c r="F21" s="32" t="s">
        <v>156</v>
      </c>
      <c r="G21" s="32" t="s">
        <v>30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148</v>
      </c>
      <c r="N21" s="33">
        <v>41522</v>
      </c>
      <c r="O21" s="28">
        <f t="shared" ca="1" si="0"/>
        <v>1</v>
      </c>
      <c r="P21" s="28">
        <f t="shared" ca="1" si="1"/>
        <v>4</v>
      </c>
      <c r="Q21" s="28">
        <f t="shared" ca="1" si="2"/>
        <v>22</v>
      </c>
      <c r="R21" s="33">
        <v>41522</v>
      </c>
      <c r="S21" s="32"/>
      <c r="T21" s="33">
        <v>41522</v>
      </c>
      <c r="U21" s="32"/>
      <c r="V21" s="33">
        <v>41583</v>
      </c>
      <c r="W21" s="32"/>
      <c r="X21" s="33">
        <v>41645</v>
      </c>
      <c r="Y21" s="32"/>
      <c r="Z21" s="33">
        <v>41704</v>
      </c>
      <c r="AA21" s="32"/>
      <c r="AB21" s="33">
        <v>41583</v>
      </c>
      <c r="AC21" s="32"/>
      <c r="AD21" s="33">
        <v>41645</v>
      </c>
      <c r="AE21" s="32"/>
      <c r="AF21" s="33">
        <v>41704</v>
      </c>
      <c r="AG21" s="32"/>
      <c r="AH21" s="33">
        <v>41583</v>
      </c>
      <c r="AI21" s="32"/>
      <c r="AJ21" s="33">
        <v>41645</v>
      </c>
      <c r="AK21" s="32"/>
      <c r="AL21" s="33">
        <v>41766</v>
      </c>
      <c r="AM21" s="32"/>
      <c r="AN21" s="33">
        <v>41796</v>
      </c>
      <c r="AO21" s="32"/>
      <c r="AP21" s="33">
        <v>41920</v>
      </c>
      <c r="AQ21" s="32"/>
      <c r="AR21" s="33">
        <v>41583</v>
      </c>
      <c r="AS21" s="32"/>
      <c r="AT21" s="33">
        <v>41645</v>
      </c>
      <c r="AU21" s="32"/>
      <c r="AV21" s="33">
        <v>41890</v>
      </c>
      <c r="AW21" s="32"/>
      <c r="AX21" s="33">
        <v>41890</v>
      </c>
      <c r="AY21" s="32"/>
      <c r="AZ21" s="33"/>
      <c r="BA21" s="32"/>
      <c r="BB21" s="33"/>
      <c r="BC21" s="32"/>
      <c r="BD21" s="33"/>
      <c r="BE21" s="32"/>
      <c r="BF21" s="31"/>
      <c r="BG21" s="31"/>
      <c r="BH21" s="31"/>
      <c r="BI21" s="31"/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17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>
        <v>1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148</v>
      </c>
      <c r="N22" s="33">
        <v>41332</v>
      </c>
      <c r="O22" s="28">
        <f t="shared" ca="1" si="0"/>
        <v>1</v>
      </c>
      <c r="P22" s="28">
        <f t="shared" ca="1" si="1"/>
        <v>11</v>
      </c>
      <c r="Q22" s="28">
        <f t="shared" ca="1" si="2"/>
        <v>0</v>
      </c>
      <c r="R22" s="33">
        <v>41333</v>
      </c>
      <c r="S22" s="32"/>
      <c r="T22" s="33">
        <v>41333</v>
      </c>
      <c r="U22" s="32"/>
      <c r="V22" s="33">
        <v>41960</v>
      </c>
      <c r="W22" s="32"/>
      <c r="X22" s="33"/>
      <c r="Y22" s="32"/>
      <c r="Z22" s="33"/>
      <c r="AA22" s="32"/>
      <c r="AB22" s="33">
        <v>41422</v>
      </c>
      <c r="AC22" s="32"/>
      <c r="AD22" s="33">
        <v>41725</v>
      </c>
      <c r="AE22" s="32"/>
      <c r="AF22" s="33">
        <v>41808</v>
      </c>
      <c r="AG22" s="32"/>
      <c r="AH22" s="33">
        <v>41422</v>
      </c>
      <c r="AI22" s="32"/>
      <c r="AJ22" s="33"/>
      <c r="AK22" s="32"/>
      <c r="AL22" s="33"/>
      <c r="AM22" s="32">
        <v>16</v>
      </c>
      <c r="AN22" s="33"/>
      <c r="AO22" s="32"/>
      <c r="AP22" s="33"/>
      <c r="AQ22" s="32"/>
      <c r="AR22" s="33">
        <v>41808</v>
      </c>
      <c r="AS22" s="32"/>
      <c r="AT22" s="33">
        <v>41960</v>
      </c>
      <c r="AU22" s="32"/>
      <c r="AV22" s="33"/>
      <c r="AW22" s="32">
        <v>16</v>
      </c>
      <c r="AX22" s="33"/>
      <c r="AY22" s="32"/>
      <c r="AZ22" s="33"/>
      <c r="BA22" s="32"/>
      <c r="BB22" s="33"/>
      <c r="BC22" s="32">
        <v>16</v>
      </c>
      <c r="BD22" s="33"/>
      <c r="BE22" s="32"/>
      <c r="BF22" s="31"/>
      <c r="BG22" s="31"/>
      <c r="BH22" s="31"/>
      <c r="BI22" s="31"/>
      <c r="BJ22" s="31"/>
      <c r="BK22" s="31"/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NO_VAC</v>
      </c>
      <c r="CM22" s="151" t="str">
        <f t="shared" ca="1" si="27"/>
        <v>NO_VAC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9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>
        <v>1</v>
      </c>
      <c r="D23" s="32"/>
      <c r="E23" s="32" t="s">
        <v>30</v>
      </c>
      <c r="F23" s="32" t="s">
        <v>156</v>
      </c>
      <c r="G23" s="32" t="s">
        <v>31</v>
      </c>
      <c r="H23" s="32"/>
      <c r="I23" s="31" t="s">
        <v>957</v>
      </c>
      <c r="J23" s="31" t="s">
        <v>958</v>
      </c>
      <c r="K23" s="31" t="s">
        <v>956</v>
      </c>
      <c r="L23" s="31"/>
      <c r="M23" s="32" t="s">
        <v>148</v>
      </c>
      <c r="N23" s="33">
        <v>41489</v>
      </c>
      <c r="O23" s="28">
        <f t="shared" ca="1" si="0"/>
        <v>1</v>
      </c>
      <c r="P23" s="28">
        <f t="shared" ca="1" si="1"/>
        <v>5</v>
      </c>
      <c r="Q23" s="28">
        <f t="shared" ca="1" si="2"/>
        <v>24</v>
      </c>
      <c r="R23" s="33">
        <v>41489</v>
      </c>
      <c r="S23" s="32"/>
      <c r="T23" s="33">
        <v>41489</v>
      </c>
      <c r="U23" s="32"/>
      <c r="V23" s="33">
        <v>41649</v>
      </c>
      <c r="W23" s="32"/>
      <c r="X23" s="33">
        <v>41960</v>
      </c>
      <c r="Y23" s="32"/>
      <c r="Z23" s="33"/>
      <c r="AA23" s="32"/>
      <c r="AB23" s="33">
        <v>41594</v>
      </c>
      <c r="AC23" s="32"/>
      <c r="AD23" s="33">
        <v>41649</v>
      </c>
      <c r="AE23" s="32"/>
      <c r="AF23" s="33">
        <v>41743</v>
      </c>
      <c r="AG23" s="32"/>
      <c r="AH23" s="33">
        <v>41594</v>
      </c>
      <c r="AI23" s="32"/>
      <c r="AJ23" s="33">
        <v>41649</v>
      </c>
      <c r="AK23" s="32"/>
      <c r="AL23" s="33">
        <v>41765</v>
      </c>
      <c r="AM23" s="32"/>
      <c r="AN23" s="33"/>
      <c r="AO23" s="32"/>
      <c r="AP23" s="33"/>
      <c r="AQ23" s="32"/>
      <c r="AR23" s="33">
        <v>41594</v>
      </c>
      <c r="AS23" s="32"/>
      <c r="AT23" s="33">
        <v>41649</v>
      </c>
      <c r="AU23" s="32"/>
      <c r="AV23" s="33">
        <v>41898</v>
      </c>
      <c r="AW23" s="32"/>
      <c r="AX23" s="33">
        <v>41898</v>
      </c>
      <c r="AY23" s="32"/>
      <c r="AZ23" s="33"/>
      <c r="BA23" s="32"/>
      <c r="BB23" s="33"/>
      <c r="BC23" s="32"/>
      <c r="BD23" s="33"/>
      <c r="BE23" s="32"/>
      <c r="BF23" s="31"/>
      <c r="BG23" s="31"/>
      <c r="BH23" s="31"/>
      <c r="BI23" s="31"/>
      <c r="BJ23" s="31"/>
      <c r="BK23" s="31"/>
      <c r="BR23" s="151" t="str">
        <f t="shared" ca="1" si="6"/>
        <v>V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MP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14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>
        <v>2</v>
      </c>
      <c r="D24" s="32"/>
      <c r="E24" s="32" t="s">
        <v>30</v>
      </c>
      <c r="F24" s="32" t="s">
        <v>156</v>
      </c>
      <c r="G24" s="32" t="s">
        <v>31</v>
      </c>
      <c r="H24" s="32"/>
      <c r="I24" s="31" t="s">
        <v>959</v>
      </c>
      <c r="J24" s="31" t="s">
        <v>960</v>
      </c>
      <c r="K24" s="31" t="s">
        <v>961</v>
      </c>
      <c r="L24" s="31"/>
      <c r="M24" s="32" t="s">
        <v>147</v>
      </c>
      <c r="N24" s="33">
        <v>41439</v>
      </c>
      <c r="O24" s="28">
        <f t="shared" ca="1" si="0"/>
        <v>1</v>
      </c>
      <c r="P24" s="28">
        <f t="shared" ca="1" si="1"/>
        <v>7</v>
      </c>
      <c r="Q24" s="28">
        <f t="shared" ca="1" si="2"/>
        <v>13</v>
      </c>
      <c r="R24" s="33">
        <v>41439</v>
      </c>
      <c r="S24" s="32"/>
      <c r="T24" s="33">
        <v>41439</v>
      </c>
      <c r="U24" s="32"/>
      <c r="V24" s="33">
        <v>41574</v>
      </c>
      <c r="W24" s="32"/>
      <c r="X24" s="33">
        <v>41641</v>
      </c>
      <c r="Y24" s="32"/>
      <c r="Z24" s="33">
        <v>41712</v>
      </c>
      <c r="AA24" s="32"/>
      <c r="AB24" s="33">
        <v>41499</v>
      </c>
      <c r="AC24" s="32"/>
      <c r="AD24" s="33">
        <v>41593</v>
      </c>
      <c r="AE24" s="32"/>
      <c r="AF24" s="33">
        <v>41641</v>
      </c>
      <c r="AG24" s="32"/>
      <c r="AH24" s="33">
        <v>41499</v>
      </c>
      <c r="AI24" s="32"/>
      <c r="AJ24" s="33">
        <v>41568</v>
      </c>
      <c r="AK24" s="32"/>
      <c r="AL24" s="33">
        <v>41808</v>
      </c>
      <c r="AM24" s="32"/>
      <c r="AN24" s="33">
        <v>41838</v>
      </c>
      <c r="AO24" s="32"/>
      <c r="AP24" s="33"/>
      <c r="AQ24" s="32"/>
      <c r="AR24" s="33">
        <v>41499</v>
      </c>
      <c r="AS24" s="32"/>
      <c r="AT24" s="33">
        <v>41593</v>
      </c>
      <c r="AU24" s="32"/>
      <c r="AV24" s="33">
        <v>41808</v>
      </c>
      <c r="AW24" s="32"/>
      <c r="AX24" s="33">
        <v>41808</v>
      </c>
      <c r="AY24" s="32"/>
      <c r="AZ24" s="33"/>
      <c r="BA24" s="32"/>
      <c r="BB24" s="33"/>
      <c r="BC24" s="32">
        <v>14</v>
      </c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B</v>
      </c>
      <c r="BS24" s="151" t="str">
        <f t="shared" ca="1" si="7"/>
        <v>F</v>
      </c>
      <c r="BT24" s="151" t="str">
        <f t="shared" ca="1" si="8"/>
        <v>V</v>
      </c>
      <c r="BU24" s="151" t="str">
        <f t="shared" si="9"/>
        <v>FP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16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>
        <v>2</v>
      </c>
      <c r="D25" s="32"/>
      <c r="E25" s="32" t="s">
        <v>30</v>
      </c>
      <c r="F25" s="32" t="s">
        <v>156</v>
      </c>
      <c r="G25" s="32" t="s">
        <v>31</v>
      </c>
      <c r="H25" s="32"/>
      <c r="I25" s="31" t="s">
        <v>924</v>
      </c>
      <c r="J25" s="31" t="s">
        <v>962</v>
      </c>
      <c r="K25" s="31" t="s">
        <v>963</v>
      </c>
      <c r="L25" s="31"/>
      <c r="M25" s="32" t="s">
        <v>147</v>
      </c>
      <c r="N25" s="33">
        <v>41418</v>
      </c>
      <c r="O25" s="28">
        <f t="shared" ca="1" si="0"/>
        <v>1</v>
      </c>
      <c r="P25" s="28">
        <f t="shared" ca="1" si="1"/>
        <v>8</v>
      </c>
      <c r="Q25" s="28">
        <f t="shared" ca="1" si="2"/>
        <v>3</v>
      </c>
      <c r="R25" s="33">
        <v>41422</v>
      </c>
      <c r="S25" s="32"/>
      <c r="T25" s="33">
        <v>41422</v>
      </c>
      <c r="U25" s="32"/>
      <c r="V25" s="33">
        <v>41563</v>
      </c>
      <c r="W25" s="32"/>
      <c r="X25" s="33">
        <v>41676</v>
      </c>
      <c r="Y25" s="32"/>
      <c r="Z25" s="33">
        <v>41761</v>
      </c>
      <c r="AA25" s="32"/>
      <c r="AB25" s="33">
        <v>41516</v>
      </c>
      <c r="AC25" s="32"/>
      <c r="AD25" s="33">
        <v>41596</v>
      </c>
      <c r="AE25" s="32"/>
      <c r="AF25" s="33">
        <v>41659</v>
      </c>
      <c r="AG25" s="32"/>
      <c r="AH25" s="33">
        <v>41881</v>
      </c>
      <c r="AI25" s="32"/>
      <c r="AJ25" s="33">
        <v>41596</v>
      </c>
      <c r="AK25" s="32"/>
      <c r="AL25" s="33"/>
      <c r="AM25" s="32"/>
      <c r="AN25" s="33"/>
      <c r="AO25" s="32"/>
      <c r="AP25" s="33">
        <v>41763</v>
      </c>
      <c r="AQ25" s="32">
        <v>14</v>
      </c>
      <c r="AR25" s="33">
        <v>41527</v>
      </c>
      <c r="AS25" s="32"/>
      <c r="AT25" s="33">
        <v>41596</v>
      </c>
      <c r="AU25" s="32"/>
      <c r="AV25" s="33">
        <v>41659</v>
      </c>
      <c r="AW25" s="32"/>
      <c r="AX25" s="33">
        <v>41884</v>
      </c>
      <c r="AY25" s="32"/>
      <c r="AZ25" s="33"/>
      <c r="BA25" s="32"/>
      <c r="BB25" s="33"/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B</v>
      </c>
      <c r="BS25" s="151" t="str">
        <f t="shared" ca="1" si="7"/>
        <v>F</v>
      </c>
      <c r="BT25" s="151" t="str">
        <f t="shared" ca="1" si="8"/>
        <v>V</v>
      </c>
      <c r="BU25" s="151" t="str">
        <f t="shared" si="9"/>
        <v>FP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15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>
        <v>2</v>
      </c>
      <c r="D26" s="32"/>
      <c r="E26" s="32" t="s">
        <v>30</v>
      </c>
      <c r="F26" s="32" t="s">
        <v>156</v>
      </c>
      <c r="G26" s="32" t="s">
        <v>31</v>
      </c>
      <c r="H26" s="32"/>
      <c r="I26" s="31" t="s">
        <v>964</v>
      </c>
      <c r="J26" s="31" t="s">
        <v>965</v>
      </c>
      <c r="K26" s="31" t="s">
        <v>963</v>
      </c>
      <c r="L26" s="31"/>
      <c r="M26" s="32" t="s">
        <v>148</v>
      </c>
      <c r="N26" s="33">
        <v>41414</v>
      </c>
      <c r="O26" s="28">
        <f t="shared" ca="1" si="0"/>
        <v>1</v>
      </c>
      <c r="P26" s="28">
        <f t="shared" ca="1" si="1"/>
        <v>8</v>
      </c>
      <c r="Q26" s="28">
        <f t="shared" ca="1" si="2"/>
        <v>7</v>
      </c>
      <c r="R26" s="33">
        <v>41414</v>
      </c>
      <c r="S26" s="32"/>
      <c r="T26" s="33">
        <v>41414</v>
      </c>
      <c r="U26" s="32"/>
      <c r="V26" s="33">
        <v>41589</v>
      </c>
      <c r="W26" s="32"/>
      <c r="X26" s="33">
        <v>41803</v>
      </c>
      <c r="Y26" s="32"/>
      <c r="Z26" s="33">
        <v>41906</v>
      </c>
      <c r="AA26" s="32"/>
      <c r="AB26" s="33">
        <v>41477</v>
      </c>
      <c r="AC26" s="32"/>
      <c r="AD26" s="33">
        <v>41537</v>
      </c>
      <c r="AE26" s="32"/>
      <c r="AF26" s="33">
        <v>41599</v>
      </c>
      <c r="AG26" s="32"/>
      <c r="AH26" s="33">
        <v>41477</v>
      </c>
      <c r="AI26" s="32"/>
      <c r="AJ26" s="33">
        <v>41568</v>
      </c>
      <c r="AK26" s="32"/>
      <c r="AL26" s="33">
        <v>41711</v>
      </c>
      <c r="AM26" s="32"/>
      <c r="AN26" s="33">
        <v>41876</v>
      </c>
      <c r="AO26" s="32"/>
      <c r="AP26" s="33"/>
      <c r="AQ26" s="32"/>
      <c r="AR26" s="33">
        <v>41477</v>
      </c>
      <c r="AS26" s="32"/>
      <c r="AT26" s="33">
        <v>41537</v>
      </c>
      <c r="AU26" s="32"/>
      <c r="AV26" s="33">
        <v>41803</v>
      </c>
      <c r="AW26" s="32"/>
      <c r="AX26" s="33">
        <v>41803</v>
      </c>
      <c r="AY26" s="32"/>
      <c r="AZ26" s="33"/>
      <c r="BA26" s="32"/>
      <c r="BB26" s="33"/>
      <c r="BC26" s="32">
        <v>14</v>
      </c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V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MP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16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>
        <v>2</v>
      </c>
      <c r="D27" s="32"/>
      <c r="E27" s="32" t="s">
        <v>30</v>
      </c>
      <c r="F27" s="32" t="s">
        <v>156</v>
      </c>
      <c r="G27" s="32" t="s">
        <v>31</v>
      </c>
      <c r="H27" s="32"/>
      <c r="I27" s="31" t="s">
        <v>966</v>
      </c>
      <c r="J27" s="31" t="s">
        <v>967</v>
      </c>
      <c r="K27" s="31" t="s">
        <v>968</v>
      </c>
      <c r="L27" s="31"/>
      <c r="M27" s="32" t="s">
        <v>147</v>
      </c>
      <c r="N27" s="33">
        <v>41379</v>
      </c>
      <c r="O27" s="28">
        <f t="shared" ca="1" si="0"/>
        <v>1</v>
      </c>
      <c r="P27" s="28">
        <f t="shared" ca="1" si="1"/>
        <v>9</v>
      </c>
      <c r="Q27" s="28">
        <f t="shared" ca="1" si="2"/>
        <v>12</v>
      </c>
      <c r="R27" s="33">
        <v>41380</v>
      </c>
      <c r="S27" s="32"/>
      <c r="T27" s="33">
        <v>41380</v>
      </c>
      <c r="U27" s="32"/>
      <c r="V27" s="33">
        <v>41440</v>
      </c>
      <c r="W27" s="32"/>
      <c r="X27" s="33">
        <v>41501</v>
      </c>
      <c r="Y27" s="32"/>
      <c r="Z27" s="33">
        <v>41598</v>
      </c>
      <c r="AA27" s="32"/>
      <c r="AB27" s="33">
        <v>41440</v>
      </c>
      <c r="AC27" s="32"/>
      <c r="AD27" s="33">
        <v>41501</v>
      </c>
      <c r="AE27" s="32"/>
      <c r="AF27" s="33">
        <v>41598</v>
      </c>
      <c r="AG27" s="32"/>
      <c r="AH27" s="33">
        <v>41440</v>
      </c>
      <c r="AI27" s="32"/>
      <c r="AJ27" s="33"/>
      <c r="AK27" s="32"/>
      <c r="AL27" s="33">
        <v>41628</v>
      </c>
      <c r="AM27" s="32"/>
      <c r="AN27" s="33">
        <v>41659</v>
      </c>
      <c r="AO27" s="32"/>
      <c r="AP27" s="33"/>
      <c r="AQ27" s="32">
        <v>9</v>
      </c>
      <c r="AR27" s="33">
        <v>41440</v>
      </c>
      <c r="AS27" s="32"/>
      <c r="AT27" s="33">
        <v>41501</v>
      </c>
      <c r="AU27" s="32"/>
      <c r="AV27" s="33">
        <v>41745</v>
      </c>
      <c r="AW27" s="32"/>
      <c r="AX27" s="33">
        <v>41745</v>
      </c>
      <c r="AY27" s="32"/>
      <c r="AZ27" s="33">
        <v>41928</v>
      </c>
      <c r="BA27" s="32"/>
      <c r="BB27" s="33">
        <v>41932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B</v>
      </c>
      <c r="BS27" s="151" t="str">
        <f t="shared" ca="1" si="7"/>
        <v>F</v>
      </c>
      <c r="BT27" s="151" t="str">
        <f t="shared" ca="1" si="8"/>
        <v>V</v>
      </c>
      <c r="BU27" s="151" t="str">
        <f t="shared" si="9"/>
        <v>FP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17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>
        <v>1</v>
      </c>
      <c r="D28" s="32"/>
      <c r="E28" s="32" t="s">
        <v>30</v>
      </c>
      <c r="F28" s="32" t="s">
        <v>156</v>
      </c>
      <c r="G28" s="32" t="s">
        <v>31</v>
      </c>
      <c r="H28" s="32"/>
      <c r="I28" s="31" t="s">
        <v>969</v>
      </c>
      <c r="J28" s="31" t="s">
        <v>970</v>
      </c>
      <c r="K28" s="31" t="s">
        <v>971</v>
      </c>
      <c r="L28" s="31"/>
      <c r="M28" s="32" t="s">
        <v>147</v>
      </c>
      <c r="N28" s="33">
        <v>41429</v>
      </c>
      <c r="O28" s="28">
        <f t="shared" ca="1" si="0"/>
        <v>1</v>
      </c>
      <c r="P28" s="28">
        <f t="shared" ca="1" si="1"/>
        <v>7</v>
      </c>
      <c r="Q28" s="28">
        <f t="shared" ca="1" si="2"/>
        <v>23</v>
      </c>
      <c r="R28" s="33">
        <v>41430</v>
      </c>
      <c r="S28" s="32"/>
      <c r="T28" s="33">
        <v>41430</v>
      </c>
      <c r="U28" s="32"/>
      <c r="V28" s="33">
        <v>41491</v>
      </c>
      <c r="W28" s="32"/>
      <c r="X28" s="33">
        <v>41552</v>
      </c>
      <c r="Y28" s="32"/>
      <c r="Z28" s="33">
        <v>41613</v>
      </c>
      <c r="AA28" s="32"/>
      <c r="AB28" s="33">
        <v>41491</v>
      </c>
      <c r="AC28" s="32"/>
      <c r="AD28" s="33">
        <v>41552</v>
      </c>
      <c r="AE28" s="32"/>
      <c r="AF28" s="33">
        <v>41613</v>
      </c>
      <c r="AG28" s="32"/>
      <c r="AH28" s="33">
        <v>41491</v>
      </c>
      <c r="AI28" s="32"/>
      <c r="AJ28" s="33">
        <v>41552</v>
      </c>
      <c r="AK28" s="32"/>
      <c r="AL28" s="33">
        <v>41675</v>
      </c>
      <c r="AM28" s="32"/>
      <c r="AN28" s="33">
        <v>41703</v>
      </c>
      <c r="AO28" s="32"/>
      <c r="AP28" s="33"/>
      <c r="AQ28" s="32"/>
      <c r="AR28" s="33">
        <v>41491</v>
      </c>
      <c r="AS28" s="32"/>
      <c r="AT28" s="33">
        <v>41552</v>
      </c>
      <c r="AU28" s="32"/>
      <c r="AV28" s="33">
        <v>41856</v>
      </c>
      <c r="AW28" s="32"/>
      <c r="AX28" s="33">
        <v>41856</v>
      </c>
      <c r="AY28" s="32"/>
      <c r="AZ28" s="33">
        <v>41977</v>
      </c>
      <c r="BA28" s="32"/>
      <c r="BB28" s="33">
        <v>41977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B</v>
      </c>
      <c r="BS28" s="151" t="str">
        <f t="shared" ca="1" si="7"/>
        <v>F</v>
      </c>
      <c r="BT28" s="151" t="str">
        <f t="shared" ca="1" si="8"/>
        <v>V</v>
      </c>
      <c r="BU28" s="151" t="str">
        <f t="shared" si="9"/>
        <v>FP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18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2</v>
      </c>
      <c r="D29" s="32"/>
      <c r="E29" s="32" t="s">
        <v>30</v>
      </c>
      <c r="F29" s="32" t="s">
        <v>156</v>
      </c>
      <c r="G29" s="32" t="s">
        <v>30</v>
      </c>
      <c r="H29" s="32"/>
      <c r="I29" s="31" t="s">
        <v>972</v>
      </c>
      <c r="J29" s="31" t="s">
        <v>973</v>
      </c>
      <c r="K29" s="31" t="s">
        <v>974</v>
      </c>
      <c r="L29" s="31"/>
      <c r="M29" s="32" t="s">
        <v>147</v>
      </c>
      <c r="N29" s="33">
        <v>41602</v>
      </c>
      <c r="O29" s="28">
        <f t="shared" ca="1" si="0"/>
        <v>1</v>
      </c>
      <c r="P29" s="28">
        <f t="shared" ca="1" si="1"/>
        <v>2</v>
      </c>
      <c r="Q29" s="28">
        <f t="shared" ca="1" si="2"/>
        <v>3</v>
      </c>
      <c r="R29" s="33">
        <v>41605</v>
      </c>
      <c r="S29" s="32"/>
      <c r="T29" s="33">
        <v>41605</v>
      </c>
      <c r="U29" s="32"/>
      <c r="V29" s="33">
        <v>41694</v>
      </c>
      <c r="W29" s="32"/>
      <c r="X29" s="33">
        <v>41857</v>
      </c>
      <c r="Y29" s="32"/>
      <c r="Z29" s="33">
        <v>41906</v>
      </c>
      <c r="AA29" s="32"/>
      <c r="AB29" s="33">
        <v>41666</v>
      </c>
      <c r="AC29" s="32"/>
      <c r="AD29" s="33">
        <v>41725</v>
      </c>
      <c r="AE29" s="32"/>
      <c r="AF29" s="33">
        <v>41802</v>
      </c>
      <c r="AG29" s="32"/>
      <c r="AH29" s="33">
        <v>41666</v>
      </c>
      <c r="AI29" s="32"/>
      <c r="AJ29" s="33">
        <v>41725</v>
      </c>
      <c r="AK29" s="32"/>
      <c r="AL29" s="33"/>
      <c r="AM29" s="32">
        <v>14</v>
      </c>
      <c r="AN29" s="33"/>
      <c r="AO29" s="32"/>
      <c r="AP29" s="33"/>
      <c r="AQ29" s="32"/>
      <c r="AR29" s="33">
        <v>41666</v>
      </c>
      <c r="AS29" s="32"/>
      <c r="AT29" s="33">
        <v>41754</v>
      </c>
      <c r="AU29" s="32"/>
      <c r="AV29" s="33"/>
      <c r="AW29" s="32">
        <v>14</v>
      </c>
      <c r="AX29" s="33"/>
      <c r="AY29" s="32"/>
      <c r="AZ29" s="33"/>
      <c r="BA29" s="32"/>
      <c r="BB29" s="33"/>
      <c r="BC29" s="32">
        <v>14</v>
      </c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B</v>
      </c>
      <c r="BS29" s="151" t="str">
        <f t="shared" ca="1" si="7"/>
        <v>F</v>
      </c>
      <c r="BT29" s="151" t="str">
        <f t="shared" ca="1" si="8"/>
        <v>B</v>
      </c>
      <c r="BU29" s="151" t="str">
        <f t="shared" si="9"/>
        <v>FP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NO_VAC</v>
      </c>
      <c r="CM29" s="151" t="str">
        <f t="shared" ca="1" si="27"/>
        <v>NO_VAC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12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>
        <v>2</v>
      </c>
      <c r="D30" s="32"/>
      <c r="E30" s="32" t="s">
        <v>30</v>
      </c>
      <c r="F30" s="32" t="s">
        <v>156</v>
      </c>
      <c r="G30" s="32" t="s">
        <v>31</v>
      </c>
      <c r="H30" s="32"/>
      <c r="I30" s="31" t="s">
        <v>975</v>
      </c>
      <c r="J30" s="31" t="s">
        <v>976</v>
      </c>
      <c r="K30" s="31" t="s">
        <v>977</v>
      </c>
      <c r="L30" s="31"/>
      <c r="M30" s="32" t="s">
        <v>147</v>
      </c>
      <c r="N30" s="33">
        <v>41205</v>
      </c>
      <c r="O30" s="28">
        <f t="shared" ca="1" si="0"/>
        <v>2</v>
      </c>
      <c r="P30" s="28">
        <f t="shared" ca="1" si="1"/>
        <v>3</v>
      </c>
      <c r="Q30" s="28">
        <f t="shared" ca="1" si="2"/>
        <v>4</v>
      </c>
      <c r="R30" s="33">
        <v>41206</v>
      </c>
      <c r="S30" s="32"/>
      <c r="T30" s="33"/>
      <c r="U30" s="32"/>
      <c r="V30" s="33">
        <v>41298</v>
      </c>
      <c r="W30" s="32"/>
      <c r="X30" s="33">
        <v>41389</v>
      </c>
      <c r="Y30" s="32"/>
      <c r="Z30" s="33"/>
      <c r="AA30" s="32"/>
      <c r="AB30" s="33">
        <v>41298</v>
      </c>
      <c r="AC30" s="32"/>
      <c r="AD30" s="33">
        <v>41389</v>
      </c>
      <c r="AE30" s="32"/>
      <c r="AF30" s="33">
        <v>41558</v>
      </c>
      <c r="AG30" s="32"/>
      <c r="AH30" s="33">
        <v>41298</v>
      </c>
      <c r="AI30" s="32"/>
      <c r="AJ30" s="33">
        <v>41389</v>
      </c>
      <c r="AK30" s="32"/>
      <c r="AL30" s="33"/>
      <c r="AM30" s="32"/>
      <c r="AN30" s="33"/>
      <c r="AO30" s="32"/>
      <c r="AP30" s="33"/>
      <c r="AQ30" s="32">
        <v>14</v>
      </c>
      <c r="AR30" s="33">
        <v>41298</v>
      </c>
      <c r="AS30" s="32"/>
      <c r="AT30" s="33">
        <v>41389</v>
      </c>
      <c r="AU30" s="32"/>
      <c r="AV30" s="33"/>
      <c r="AW30" s="32">
        <v>14</v>
      </c>
      <c r="AX30" s="33"/>
      <c r="AY30" s="32"/>
      <c r="AZ30" s="33"/>
      <c r="BA30" s="32"/>
      <c r="BB30" s="33"/>
      <c r="BC30" s="32">
        <v>14</v>
      </c>
      <c r="BD30" s="33"/>
      <c r="BE30" s="32"/>
      <c r="BF30" s="31"/>
      <c r="BG30" s="31"/>
      <c r="BH30" s="31"/>
      <c r="BI30" s="31"/>
      <c r="BJ30" s="31"/>
      <c r="BK30" s="31"/>
      <c r="BR30" s="151" t="str">
        <f t="shared" ca="1" si="6"/>
        <v>C</v>
      </c>
      <c r="BS30" s="151" t="str">
        <f t="shared" ca="1" si="7"/>
        <v>K</v>
      </c>
      <c r="BT30" s="151" t="str">
        <f t="shared" ca="1" si="8"/>
        <v>W</v>
      </c>
      <c r="BU30" s="151" t="str">
        <f t="shared" si="9"/>
        <v>FP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10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>
        <v>1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978</v>
      </c>
      <c r="J31" s="31" t="s">
        <v>979</v>
      </c>
      <c r="K31" s="31" t="s">
        <v>980</v>
      </c>
      <c r="L31" s="31"/>
      <c r="M31" s="32" t="s">
        <v>147</v>
      </c>
      <c r="N31" s="33">
        <v>40937</v>
      </c>
      <c r="O31" s="28">
        <f t="shared" ca="1" si="0"/>
        <v>2</v>
      </c>
      <c r="P31" s="28">
        <f t="shared" ca="1" si="1"/>
        <v>11</v>
      </c>
      <c r="Q31" s="28">
        <f t="shared" ca="1" si="2"/>
        <v>29</v>
      </c>
      <c r="R31" s="33">
        <v>40937</v>
      </c>
      <c r="S31" s="32"/>
      <c r="T31" s="33">
        <v>40937</v>
      </c>
      <c r="U31" s="32"/>
      <c r="V31" s="33">
        <v>40997</v>
      </c>
      <c r="W31" s="32"/>
      <c r="X31" s="33">
        <v>41059</v>
      </c>
      <c r="Y31" s="32"/>
      <c r="Z31" s="33">
        <v>41120</v>
      </c>
      <c r="AA31" s="32"/>
      <c r="AB31" s="33">
        <v>40997</v>
      </c>
      <c r="AC31" s="32"/>
      <c r="AD31" s="33">
        <v>41059</v>
      </c>
      <c r="AE31" s="32"/>
      <c r="AF31" s="33">
        <v>41120</v>
      </c>
      <c r="AG31" s="32"/>
      <c r="AH31" s="33">
        <v>40997</v>
      </c>
      <c r="AI31" s="32"/>
      <c r="AJ31" s="33">
        <v>41059</v>
      </c>
      <c r="AK31" s="32"/>
      <c r="AL31" s="33">
        <v>41151</v>
      </c>
      <c r="AM31" s="32"/>
      <c r="AN31" s="33">
        <v>41182</v>
      </c>
      <c r="AO31" s="32"/>
      <c r="AP31" s="33"/>
      <c r="AQ31" s="32"/>
      <c r="AR31" s="33">
        <v>40997</v>
      </c>
      <c r="AS31" s="32"/>
      <c r="AT31" s="33">
        <v>41059</v>
      </c>
      <c r="AU31" s="32"/>
      <c r="AV31" s="33">
        <v>41303</v>
      </c>
      <c r="AW31" s="32"/>
      <c r="AX31" s="33">
        <v>41303</v>
      </c>
      <c r="AY31" s="32"/>
      <c r="AZ31" s="33"/>
      <c r="BA31" s="32"/>
      <c r="BB31" s="33"/>
      <c r="BC31" s="32">
        <v>9</v>
      </c>
      <c r="BD31" s="33"/>
      <c r="BE31" s="32"/>
      <c r="BF31" s="31"/>
      <c r="BG31" s="31"/>
      <c r="BH31" s="31"/>
      <c r="BI31" s="31"/>
      <c r="BJ31" s="31"/>
      <c r="BK31" s="31"/>
      <c r="BR31" s="151" t="str">
        <f t="shared" ca="1" si="6"/>
        <v>C</v>
      </c>
      <c r="BS31" s="151" t="str">
        <f t="shared" ca="1" si="7"/>
        <v>K</v>
      </c>
      <c r="BT31" s="151" t="str">
        <f t="shared" ca="1" si="8"/>
        <v>C</v>
      </c>
      <c r="BU31" s="151" t="str">
        <f t="shared" si="9"/>
        <v>FP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16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>
        <v>1</v>
      </c>
      <c r="D32" s="32"/>
      <c r="E32" s="32" t="s">
        <v>30</v>
      </c>
      <c r="F32" s="32" t="s">
        <v>156</v>
      </c>
      <c r="G32" s="32" t="s">
        <v>30</v>
      </c>
      <c r="H32" s="32"/>
      <c r="I32" s="31" t="s">
        <v>981</v>
      </c>
      <c r="J32" s="31" t="s">
        <v>982</v>
      </c>
      <c r="K32" s="31" t="s">
        <v>983</v>
      </c>
      <c r="L32" s="31"/>
      <c r="M32" s="32" t="s">
        <v>148</v>
      </c>
      <c r="N32" s="33">
        <v>41137</v>
      </c>
      <c r="O32" s="28">
        <f t="shared" ca="1" si="0"/>
        <v>2</v>
      </c>
      <c r="P32" s="28">
        <f t="shared" ca="1" si="1"/>
        <v>5</v>
      </c>
      <c r="Q32" s="28">
        <f t="shared" ca="1" si="2"/>
        <v>11</v>
      </c>
      <c r="R32" s="33">
        <v>41137</v>
      </c>
      <c r="S32" s="32"/>
      <c r="T32" s="33">
        <v>41137</v>
      </c>
      <c r="U32" s="32"/>
      <c r="V32" s="33">
        <v>41202</v>
      </c>
      <c r="W32" s="32"/>
      <c r="X32" s="33">
        <v>41263</v>
      </c>
      <c r="Y32" s="32"/>
      <c r="Z32" s="33">
        <v>41325</v>
      </c>
      <c r="AA32" s="32"/>
      <c r="AB32" s="33">
        <v>41202</v>
      </c>
      <c r="AC32" s="32"/>
      <c r="AD32" s="33">
        <v>41263</v>
      </c>
      <c r="AE32" s="32"/>
      <c r="AF32" s="33">
        <v>41325</v>
      </c>
      <c r="AG32" s="32"/>
      <c r="AH32" s="33">
        <v>41202</v>
      </c>
      <c r="AI32" s="32"/>
      <c r="AJ32" s="33">
        <v>41263</v>
      </c>
      <c r="AK32" s="32"/>
      <c r="AL32" s="33">
        <v>41353</v>
      </c>
      <c r="AM32" s="32"/>
      <c r="AN32" s="33">
        <v>41384</v>
      </c>
      <c r="AO32" s="32"/>
      <c r="AP32" s="33"/>
      <c r="AQ32" s="32"/>
      <c r="AR32" s="33">
        <v>41233</v>
      </c>
      <c r="AS32" s="32"/>
      <c r="AT32" s="33">
        <v>41294</v>
      </c>
      <c r="AU32" s="32"/>
      <c r="AV32" s="33">
        <v>41516</v>
      </c>
      <c r="AW32" s="32"/>
      <c r="AX32" s="33"/>
      <c r="AY32" s="32"/>
      <c r="AZ32" s="33"/>
      <c r="BA32" s="32"/>
      <c r="BB32" s="33"/>
      <c r="BC32" s="32"/>
      <c r="BD32" s="33"/>
      <c r="BE32" s="32"/>
      <c r="BF32" s="31"/>
      <c r="BG32" s="31"/>
      <c r="BH32" s="31"/>
      <c r="BI32" s="31"/>
      <c r="BJ32" s="31"/>
      <c r="BK32" s="31"/>
      <c r="BR32" s="151" t="str">
        <f t="shared" ca="1" si="6"/>
        <v>W</v>
      </c>
      <c r="BS32" s="151" t="str">
        <f t="shared" ca="1" si="7"/>
        <v>K</v>
      </c>
      <c r="BT32" s="151" t="str">
        <f t="shared" ca="1" si="8"/>
        <v>C</v>
      </c>
      <c r="BU32" s="151" t="str">
        <f t="shared" si="9"/>
        <v>MP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15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>
        <v>1</v>
      </c>
      <c r="D33" s="32"/>
      <c r="E33" s="32" t="s">
        <v>30</v>
      </c>
      <c r="F33" s="32" t="s">
        <v>156</v>
      </c>
      <c r="G33" s="32" t="s">
        <v>31</v>
      </c>
      <c r="H33" s="32"/>
      <c r="I33" s="31" t="s">
        <v>984</v>
      </c>
      <c r="J33" s="31" t="s">
        <v>985</v>
      </c>
      <c r="K33" s="31" t="s">
        <v>953</v>
      </c>
      <c r="L33" s="31"/>
      <c r="M33" s="32" t="s">
        <v>148</v>
      </c>
      <c r="N33" s="33">
        <v>40996</v>
      </c>
      <c r="O33" s="28">
        <f t="shared" ca="1" si="0"/>
        <v>2</v>
      </c>
      <c r="P33" s="28">
        <f t="shared" ca="1" si="1"/>
        <v>9</v>
      </c>
      <c r="Q33" s="28">
        <f t="shared" ca="1" si="2"/>
        <v>30</v>
      </c>
      <c r="R33" s="33">
        <v>40996</v>
      </c>
      <c r="S33" s="32"/>
      <c r="T33" s="33">
        <v>40996</v>
      </c>
      <c r="U33" s="32"/>
      <c r="V33" s="33">
        <v>41095</v>
      </c>
      <c r="W33" s="32"/>
      <c r="X33" s="33">
        <v>41180</v>
      </c>
      <c r="Y33" s="32"/>
      <c r="Z33" s="33">
        <v>41933</v>
      </c>
      <c r="AA33" s="32"/>
      <c r="AB33" s="33">
        <v>41095</v>
      </c>
      <c r="AC33" s="32"/>
      <c r="AD33" s="33">
        <v>41180</v>
      </c>
      <c r="AE33" s="32"/>
      <c r="AF33" s="33">
        <v>41933</v>
      </c>
      <c r="AG33" s="32"/>
      <c r="AH33" s="33">
        <v>41095</v>
      </c>
      <c r="AI33" s="32"/>
      <c r="AJ33" s="33">
        <v>41180</v>
      </c>
      <c r="AK33" s="32"/>
      <c r="AL33" s="33"/>
      <c r="AM33" s="32">
        <v>16</v>
      </c>
      <c r="AN33" s="33"/>
      <c r="AO33" s="32"/>
      <c r="AP33" s="33"/>
      <c r="AQ33" s="32"/>
      <c r="AR33" s="33">
        <v>41095</v>
      </c>
      <c r="AS33" s="32"/>
      <c r="AT33" s="33">
        <v>41180</v>
      </c>
      <c r="AU33" s="32"/>
      <c r="AV33" s="33"/>
      <c r="AW33" s="32">
        <v>16</v>
      </c>
      <c r="AX33" s="33">
        <v>41933</v>
      </c>
      <c r="AY33" s="32"/>
      <c r="AZ33" s="33"/>
      <c r="BA33" s="32"/>
      <c r="BB33" s="33"/>
      <c r="BC33" s="32"/>
      <c r="BD33" s="33"/>
      <c r="BE33" s="32"/>
      <c r="BF33" s="31"/>
      <c r="BG33" s="31"/>
      <c r="BH33" s="31"/>
      <c r="BI33" s="31"/>
      <c r="BJ33" s="31"/>
      <c r="BK33" s="31"/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W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13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>
        <v>2</v>
      </c>
      <c r="D34" s="32"/>
      <c r="E34" s="32" t="s">
        <v>30</v>
      </c>
      <c r="F34" s="32" t="s">
        <v>156</v>
      </c>
      <c r="G34" s="32" t="s">
        <v>31</v>
      </c>
      <c r="H34" s="32"/>
      <c r="I34" s="31" t="s">
        <v>986</v>
      </c>
      <c r="J34" s="31" t="s">
        <v>987</v>
      </c>
      <c r="K34" s="31" t="s">
        <v>938</v>
      </c>
      <c r="L34" s="31"/>
      <c r="M34" s="32" t="s">
        <v>147</v>
      </c>
      <c r="N34" s="33">
        <v>41013</v>
      </c>
      <c r="O34" s="28">
        <f t="shared" ca="1" si="0"/>
        <v>2</v>
      </c>
      <c r="P34" s="28">
        <f t="shared" ca="1" si="1"/>
        <v>9</v>
      </c>
      <c r="Q34" s="28">
        <f t="shared" ca="1" si="2"/>
        <v>13</v>
      </c>
      <c r="R34" s="33">
        <v>41013</v>
      </c>
      <c r="S34" s="32"/>
      <c r="T34" s="33">
        <v>41013</v>
      </c>
      <c r="U34" s="32"/>
      <c r="V34" s="33">
        <v>41188</v>
      </c>
      <c r="W34" s="32"/>
      <c r="X34" s="33">
        <v>41648</v>
      </c>
      <c r="Y34" s="32"/>
      <c r="Z34" s="33">
        <v>41957</v>
      </c>
      <c r="AA34" s="32"/>
      <c r="AB34" s="33">
        <v>41188</v>
      </c>
      <c r="AC34" s="32"/>
      <c r="AD34" s="33">
        <v>41648</v>
      </c>
      <c r="AE34" s="32"/>
      <c r="AF34" s="33">
        <v>41956</v>
      </c>
      <c r="AG34" s="32"/>
      <c r="AH34" s="33"/>
      <c r="AI34" s="32">
        <v>16</v>
      </c>
      <c r="AJ34" s="33"/>
      <c r="AK34" s="32"/>
      <c r="AL34" s="33"/>
      <c r="AM34" s="32"/>
      <c r="AN34" s="33"/>
      <c r="AO34" s="32"/>
      <c r="AP34" s="33"/>
      <c r="AQ34" s="32"/>
      <c r="AR34" s="33">
        <v>41188</v>
      </c>
      <c r="AS34" s="32"/>
      <c r="AT34" s="33">
        <v>41648</v>
      </c>
      <c r="AU34" s="32"/>
      <c r="AV34" s="33"/>
      <c r="AW34" s="32">
        <v>16</v>
      </c>
      <c r="AX34" s="33">
        <v>41992</v>
      </c>
      <c r="AY34" s="32"/>
      <c r="AZ34" s="33"/>
      <c r="BA34" s="32"/>
      <c r="BB34" s="33"/>
      <c r="BC34" s="32">
        <v>16</v>
      </c>
      <c r="BD34" s="33"/>
      <c r="BE34" s="32"/>
      <c r="BF34" s="31"/>
      <c r="BG34" s="31"/>
      <c r="BH34" s="31"/>
      <c r="BI34" s="31"/>
      <c r="BJ34" s="31"/>
      <c r="BK34" s="31"/>
      <c r="BR34" s="151" t="str">
        <f t="shared" ca="1" si="6"/>
        <v>C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FP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11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>
        <v>1</v>
      </c>
      <c r="D35" s="32"/>
      <c r="E35" s="32" t="s">
        <v>30</v>
      </c>
      <c r="F35" s="32" t="s">
        <v>156</v>
      </c>
      <c r="G35" s="32" t="s">
        <v>31</v>
      </c>
      <c r="H35" s="32"/>
      <c r="I35" s="31" t="s">
        <v>988</v>
      </c>
      <c r="J35" s="31" t="s">
        <v>989</v>
      </c>
      <c r="K35" s="31" t="s">
        <v>990</v>
      </c>
      <c r="L35" s="31"/>
      <c r="M35" s="32" t="s">
        <v>148</v>
      </c>
      <c r="N35" s="33">
        <v>41164</v>
      </c>
      <c r="O35" s="28">
        <f t="shared" ca="1" si="0"/>
        <v>2</v>
      </c>
      <c r="P35" s="28">
        <f t="shared" ca="1" si="1"/>
        <v>4</v>
      </c>
      <c r="Q35" s="28">
        <f t="shared" ca="1" si="2"/>
        <v>15</v>
      </c>
      <c r="R35" s="33">
        <v>41165</v>
      </c>
      <c r="S35" s="32"/>
      <c r="T35" s="33">
        <v>41165</v>
      </c>
      <c r="U35" s="32"/>
      <c r="V35" s="33">
        <v>41227</v>
      </c>
      <c r="W35" s="32"/>
      <c r="X35" s="33">
        <v>41292</v>
      </c>
      <c r="Y35" s="32"/>
      <c r="Z35" s="33">
        <v>41353</v>
      </c>
      <c r="AA35" s="32"/>
      <c r="AB35" s="33">
        <v>41227</v>
      </c>
      <c r="AC35" s="32"/>
      <c r="AD35" s="33">
        <v>41292</v>
      </c>
      <c r="AE35" s="32"/>
      <c r="AF35" s="33">
        <v>41353</v>
      </c>
      <c r="AG35" s="32"/>
      <c r="AH35" s="33">
        <v>41227</v>
      </c>
      <c r="AI35" s="32"/>
      <c r="AJ35" s="33">
        <v>41292</v>
      </c>
      <c r="AK35" s="32"/>
      <c r="AL35" s="33">
        <v>41816</v>
      </c>
      <c r="AM35" s="32"/>
      <c r="AN35" s="33">
        <v>41785</v>
      </c>
      <c r="AO35" s="32"/>
      <c r="AP35" s="33"/>
      <c r="AQ35" s="32"/>
      <c r="AR35" s="33">
        <v>41227</v>
      </c>
      <c r="AS35" s="32"/>
      <c r="AT35" s="33">
        <v>41292</v>
      </c>
      <c r="AU35" s="32"/>
      <c r="AV35" s="33">
        <v>41718</v>
      </c>
      <c r="AW35" s="32"/>
      <c r="AX35" s="33">
        <v>41537</v>
      </c>
      <c r="AY35" s="32"/>
      <c r="AZ35" s="33">
        <v>41967</v>
      </c>
      <c r="BA35" s="32"/>
      <c r="BB35" s="33">
        <v>41718</v>
      </c>
      <c r="BC35" s="32"/>
      <c r="BD35" s="33"/>
      <c r="BE35" s="32"/>
      <c r="BF35" s="31"/>
      <c r="BG35" s="31"/>
      <c r="BH35" s="31"/>
      <c r="BI35" s="31"/>
      <c r="BJ35" s="31"/>
      <c r="BK35" s="31"/>
      <c r="BR35" s="151" t="str">
        <f t="shared" ca="1" si="6"/>
        <v>W</v>
      </c>
      <c r="BS35" s="151" t="str">
        <f t="shared" ca="1" si="7"/>
        <v>K</v>
      </c>
      <c r="BT35" s="151" t="str">
        <f t="shared" ca="1" si="8"/>
        <v>W</v>
      </c>
      <c r="BU35" s="151" t="str">
        <f t="shared" si="9"/>
        <v>MP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18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>
        <v>2</v>
      </c>
      <c r="D36" s="32"/>
      <c r="E36" s="32" t="s">
        <v>30</v>
      </c>
      <c r="F36" s="32" t="s">
        <v>33</v>
      </c>
      <c r="G36" s="32" t="s">
        <v>31</v>
      </c>
      <c r="H36" s="32"/>
      <c r="I36" s="31" t="s">
        <v>991</v>
      </c>
      <c r="J36" s="31" t="s">
        <v>992</v>
      </c>
      <c r="K36" s="31" t="s">
        <v>993</v>
      </c>
      <c r="L36" s="31"/>
      <c r="M36" s="32" t="s">
        <v>147</v>
      </c>
      <c r="N36" s="33">
        <v>40726</v>
      </c>
      <c r="O36" s="28">
        <f t="shared" ca="1" si="0"/>
        <v>3</v>
      </c>
      <c r="P36" s="28">
        <f t="shared" ca="1" si="1"/>
        <v>6</v>
      </c>
      <c r="Q36" s="28">
        <f t="shared" ca="1" si="2"/>
        <v>25</v>
      </c>
      <c r="R36" s="33">
        <v>40726</v>
      </c>
      <c r="S36" s="32"/>
      <c r="T36" s="33">
        <v>40726</v>
      </c>
      <c r="U36" s="32"/>
      <c r="V36" s="33">
        <v>40726</v>
      </c>
      <c r="W36" s="32"/>
      <c r="X36" s="33">
        <v>40794</v>
      </c>
      <c r="Y36" s="32"/>
      <c r="Z36" s="33">
        <v>40857</v>
      </c>
      <c r="AA36" s="32"/>
      <c r="AB36" s="33">
        <v>40731</v>
      </c>
      <c r="AC36" s="32"/>
      <c r="AD36" s="33">
        <v>40794</v>
      </c>
      <c r="AE36" s="32"/>
      <c r="AF36" s="33">
        <v>40857</v>
      </c>
      <c r="AG36" s="32"/>
      <c r="AH36" s="33">
        <v>40731</v>
      </c>
      <c r="AI36" s="32"/>
      <c r="AJ36" s="33">
        <v>40794</v>
      </c>
      <c r="AK36" s="32"/>
      <c r="AL36" s="33">
        <v>40888</v>
      </c>
      <c r="AM36" s="32"/>
      <c r="AN36" s="33">
        <v>40920</v>
      </c>
      <c r="AO36" s="32"/>
      <c r="AP36" s="33"/>
      <c r="AQ36" s="32"/>
      <c r="AR36" s="33">
        <v>40762</v>
      </c>
      <c r="AS36" s="32"/>
      <c r="AT36" s="33">
        <v>40826</v>
      </c>
      <c r="AU36" s="32"/>
      <c r="AV36" s="33">
        <v>41100</v>
      </c>
      <c r="AW36" s="32"/>
      <c r="AX36" s="33">
        <v>41100</v>
      </c>
      <c r="AY36" s="32"/>
      <c r="AZ36" s="33"/>
      <c r="BA36" s="32"/>
      <c r="BB36" s="33">
        <v>41457</v>
      </c>
      <c r="BC36" s="32"/>
      <c r="BD36" s="33"/>
      <c r="BE36" s="32"/>
      <c r="BF36" s="31"/>
      <c r="BG36" s="31"/>
      <c r="BH36" s="31"/>
      <c r="BI36" s="31"/>
      <c r="BJ36" s="31"/>
      <c r="BK36" s="31"/>
      <c r="BR36" s="151" t="str">
        <f t="shared" ca="1" si="6"/>
        <v>D</v>
      </c>
      <c r="BS36" s="151" t="str">
        <f t="shared" ca="1" si="7"/>
        <v>Q</v>
      </c>
      <c r="BT36" s="151" t="str">
        <f t="shared" ca="1" si="8"/>
        <v>X</v>
      </c>
      <c r="BU36" s="151" t="str">
        <f t="shared" si="9"/>
        <v>FE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17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>
        <v>2</v>
      </c>
      <c r="D37" s="32"/>
      <c r="E37" s="32" t="s">
        <v>30</v>
      </c>
      <c r="F37" s="32" t="s">
        <v>156</v>
      </c>
      <c r="G37" s="32" t="s">
        <v>30</v>
      </c>
      <c r="H37" s="32"/>
      <c r="I37" s="31" t="s">
        <v>994</v>
      </c>
      <c r="J37" s="31" t="s">
        <v>995</v>
      </c>
      <c r="K37" s="31" t="s">
        <v>996</v>
      </c>
      <c r="L37" s="31"/>
      <c r="M37" s="32" t="s">
        <v>147</v>
      </c>
      <c r="N37" s="33">
        <v>41209</v>
      </c>
      <c r="O37" s="28">
        <f t="shared" ca="1" si="0"/>
        <v>2</v>
      </c>
      <c r="P37" s="28">
        <f t="shared" ca="1" si="1"/>
        <v>3</v>
      </c>
      <c r="Q37" s="28">
        <f t="shared" ca="1" si="2"/>
        <v>0</v>
      </c>
      <c r="R37" s="33">
        <v>41209</v>
      </c>
      <c r="S37" s="32"/>
      <c r="T37" s="33">
        <v>41209</v>
      </c>
      <c r="U37" s="32"/>
      <c r="V37" s="33">
        <v>41277</v>
      </c>
      <c r="W37" s="32"/>
      <c r="X37" s="33">
        <v>41340</v>
      </c>
      <c r="Y37" s="32"/>
      <c r="Z37" s="33">
        <v>41415</v>
      </c>
      <c r="AA37" s="32"/>
      <c r="AB37" s="33">
        <v>41277</v>
      </c>
      <c r="AC37" s="32"/>
      <c r="AD37" s="33">
        <v>41340</v>
      </c>
      <c r="AE37" s="32"/>
      <c r="AF37" s="33">
        <v>41415</v>
      </c>
      <c r="AG37" s="32"/>
      <c r="AH37" s="33">
        <v>41277</v>
      </c>
      <c r="AI37" s="32"/>
      <c r="AJ37" s="33">
        <v>41340</v>
      </c>
      <c r="AK37" s="32"/>
      <c r="AL37" s="33">
        <v>41562</v>
      </c>
      <c r="AM37" s="32"/>
      <c r="AN37" s="33"/>
      <c r="AO37" s="32"/>
      <c r="AP37" s="33"/>
      <c r="AQ37" s="32">
        <v>14</v>
      </c>
      <c r="AR37" s="33">
        <v>41277</v>
      </c>
      <c r="AS37" s="32"/>
      <c r="AT37" s="33">
        <v>41340</v>
      </c>
      <c r="AU37" s="32"/>
      <c r="AV37" s="33">
        <v>41600</v>
      </c>
      <c r="AW37" s="32"/>
      <c r="AX37" s="33">
        <v>41600</v>
      </c>
      <c r="AY37" s="32"/>
      <c r="AZ37" s="33"/>
      <c r="BA37" s="32"/>
      <c r="BB37" s="33"/>
      <c r="BC37" s="32">
        <v>14</v>
      </c>
      <c r="BD37" s="33"/>
      <c r="BE37" s="32"/>
      <c r="BF37" s="31"/>
      <c r="BG37" s="31"/>
      <c r="BH37" s="31"/>
      <c r="BI37" s="31"/>
      <c r="BJ37" s="31"/>
      <c r="BK37" s="31"/>
      <c r="BR37" s="151" t="str">
        <f t="shared" ca="1" si="6"/>
        <v>C</v>
      </c>
      <c r="BS37" s="151" t="str">
        <f t="shared" ca="1" si="7"/>
        <v>K</v>
      </c>
      <c r="BT37" s="151" t="str">
        <f t="shared" ca="1" si="8"/>
        <v>C</v>
      </c>
      <c r="BU37" s="151" t="str">
        <f t="shared" si="9"/>
        <v>FP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NO_VAC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15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>
        <v>2</v>
      </c>
      <c r="D38" s="32"/>
      <c r="E38" s="32" t="s">
        <v>30</v>
      </c>
      <c r="F38" s="32" t="s">
        <v>156</v>
      </c>
      <c r="G38" s="32" t="s">
        <v>31</v>
      </c>
      <c r="H38" s="32"/>
      <c r="I38" s="31" t="s">
        <v>997</v>
      </c>
      <c r="J38" s="31" t="s">
        <v>998</v>
      </c>
      <c r="K38" s="31" t="s">
        <v>999</v>
      </c>
      <c r="L38" s="31"/>
      <c r="M38" s="32" t="s">
        <v>147</v>
      </c>
      <c r="N38" s="33">
        <v>41166</v>
      </c>
      <c r="O38" s="28">
        <f t="shared" ca="1" si="0"/>
        <v>2</v>
      </c>
      <c r="P38" s="28">
        <f t="shared" ca="1" si="1"/>
        <v>4</v>
      </c>
      <c r="Q38" s="28">
        <f t="shared" ca="1" si="2"/>
        <v>13</v>
      </c>
      <c r="R38" s="33">
        <v>41169</v>
      </c>
      <c r="S38" s="32"/>
      <c r="T38" s="33">
        <v>41169</v>
      </c>
      <c r="U38" s="32"/>
      <c r="V38" s="33">
        <v>41227</v>
      </c>
      <c r="W38" s="32"/>
      <c r="X38" s="33">
        <v>41288</v>
      </c>
      <c r="Y38" s="32"/>
      <c r="Z38" s="33">
        <v>41408</v>
      </c>
      <c r="AA38" s="32"/>
      <c r="AB38" s="33">
        <v>41227</v>
      </c>
      <c r="AC38" s="32"/>
      <c r="AD38" s="33">
        <v>41288</v>
      </c>
      <c r="AE38" s="32"/>
      <c r="AF38" s="33">
        <v>41358</v>
      </c>
      <c r="AG38" s="32"/>
      <c r="AH38" s="33">
        <v>41227</v>
      </c>
      <c r="AI38" s="32"/>
      <c r="AJ38" s="33"/>
      <c r="AK38" s="32"/>
      <c r="AL38" s="33">
        <v>41408</v>
      </c>
      <c r="AM38" s="32"/>
      <c r="AN38" s="33">
        <v>41439</v>
      </c>
      <c r="AO38" s="32"/>
      <c r="AP38" s="33"/>
      <c r="AQ38" s="32">
        <v>16</v>
      </c>
      <c r="AR38" s="33">
        <v>41227</v>
      </c>
      <c r="AS38" s="32"/>
      <c r="AT38" s="33">
        <v>41288</v>
      </c>
      <c r="AU38" s="32"/>
      <c r="AV38" s="33">
        <v>41551</v>
      </c>
      <c r="AW38" s="32"/>
      <c r="AX38" s="33">
        <v>41558</v>
      </c>
      <c r="AY38" s="32"/>
      <c r="AZ38" s="33"/>
      <c r="BA38" s="32"/>
      <c r="BB38" s="33"/>
      <c r="BC38" s="32">
        <v>14</v>
      </c>
      <c r="BD38" s="33"/>
      <c r="BE38" s="32"/>
      <c r="BF38" s="31"/>
      <c r="BG38" s="31"/>
      <c r="BH38" s="31"/>
      <c r="BI38" s="31"/>
      <c r="BJ38" s="31"/>
      <c r="BK38" s="31"/>
      <c r="BR38" s="151" t="str">
        <f t="shared" ca="1" si="6"/>
        <v>C</v>
      </c>
      <c r="BS38" s="151" t="str">
        <f t="shared" ca="1" si="7"/>
        <v>K</v>
      </c>
      <c r="BT38" s="151" t="str">
        <f t="shared" ca="1" si="8"/>
        <v>W</v>
      </c>
      <c r="BU38" s="151" t="str">
        <f t="shared" si="9"/>
        <v>FP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NO_VAC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15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>
        <v>2</v>
      </c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1000</v>
      </c>
      <c r="J39" s="31" t="s">
        <v>1001</v>
      </c>
      <c r="K39" s="31" t="s">
        <v>1002</v>
      </c>
      <c r="L39" s="31"/>
      <c r="M39" s="32" t="s">
        <v>147</v>
      </c>
      <c r="N39" s="33">
        <v>40690</v>
      </c>
      <c r="O39" s="28">
        <f t="shared" ca="1" si="0"/>
        <v>3</v>
      </c>
      <c r="P39" s="28">
        <f t="shared" ca="1" si="1"/>
        <v>8</v>
      </c>
      <c r="Q39" s="28">
        <f t="shared" ca="1" si="2"/>
        <v>0</v>
      </c>
      <c r="R39" s="33">
        <v>40694</v>
      </c>
      <c r="S39" s="32"/>
      <c r="T39" s="33"/>
      <c r="U39" s="32"/>
      <c r="V39" s="33">
        <v>40756</v>
      </c>
      <c r="W39" s="32"/>
      <c r="X39" s="33">
        <v>40817</v>
      </c>
      <c r="Y39" s="32"/>
      <c r="Z39" s="33">
        <v>40886</v>
      </c>
      <c r="AA39" s="32"/>
      <c r="AB39" s="33">
        <v>40756</v>
      </c>
      <c r="AC39" s="32"/>
      <c r="AD39" s="33">
        <v>40817</v>
      </c>
      <c r="AE39" s="32"/>
      <c r="AF39" s="33">
        <v>40886</v>
      </c>
      <c r="AG39" s="32"/>
      <c r="AH39" s="33">
        <v>40756</v>
      </c>
      <c r="AI39" s="32"/>
      <c r="AJ39" s="33">
        <v>40817</v>
      </c>
      <c r="AK39" s="32"/>
      <c r="AL39" s="33">
        <v>41052</v>
      </c>
      <c r="AM39" s="32"/>
      <c r="AN39" s="33">
        <v>41083</v>
      </c>
      <c r="AO39" s="32"/>
      <c r="AP39" s="33"/>
      <c r="AQ39" s="32"/>
      <c r="AR39" s="33">
        <v>40756</v>
      </c>
      <c r="AS39" s="32"/>
      <c r="AT39" s="33">
        <v>40817</v>
      </c>
      <c r="AU39" s="32"/>
      <c r="AV39" s="33"/>
      <c r="AW39" s="32"/>
      <c r="AX39" s="33">
        <v>41952</v>
      </c>
      <c r="AY39" s="32"/>
      <c r="AZ39" s="33"/>
      <c r="BA39" s="32"/>
      <c r="BB39" s="33"/>
      <c r="BC39" s="32">
        <v>16</v>
      </c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D</v>
      </c>
      <c r="BS39" s="151" t="str">
        <f t="shared" ca="1" si="7"/>
        <v>P</v>
      </c>
      <c r="BT39" s="151" t="str">
        <f t="shared" ca="1" si="8"/>
        <v>X</v>
      </c>
      <c r="BU39" s="151" t="str">
        <f t="shared" si="9"/>
        <v>FP</v>
      </c>
      <c r="BV39" s="155">
        <f t="shared" ca="1" si="10"/>
        <v>3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>
        <f t="shared" ca="1" si="34"/>
        <v>14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>
        <v>2</v>
      </c>
      <c r="D40" s="32"/>
      <c r="E40" s="32" t="s">
        <v>30</v>
      </c>
      <c r="F40" s="32" t="s">
        <v>156</v>
      </c>
      <c r="G40" s="32" t="s">
        <v>31</v>
      </c>
      <c r="H40" s="32"/>
      <c r="I40" s="31" t="s">
        <v>1003</v>
      </c>
      <c r="J40" s="31" t="s">
        <v>1004</v>
      </c>
      <c r="K40" s="31" t="s">
        <v>1005</v>
      </c>
      <c r="L40" s="31"/>
      <c r="M40" s="32" t="s">
        <v>147</v>
      </c>
      <c r="N40" s="33">
        <v>40545</v>
      </c>
      <c r="O40" s="28">
        <f t="shared" ca="1" si="0"/>
        <v>4</v>
      </c>
      <c r="P40" s="28">
        <f t="shared" ca="1" si="1"/>
        <v>0</v>
      </c>
      <c r="Q40" s="28">
        <f t="shared" ca="1" si="2"/>
        <v>25</v>
      </c>
      <c r="R40" s="33">
        <v>40911</v>
      </c>
      <c r="S40" s="32"/>
      <c r="T40" s="33">
        <v>40911</v>
      </c>
      <c r="U40" s="32"/>
      <c r="V40" s="33">
        <v>40614</v>
      </c>
      <c r="W40" s="32"/>
      <c r="X40" s="33">
        <v>40674</v>
      </c>
      <c r="Y40" s="32"/>
      <c r="Z40" s="33">
        <v>40745</v>
      </c>
      <c r="AA40" s="32"/>
      <c r="AB40" s="33">
        <v>40614</v>
      </c>
      <c r="AC40" s="32"/>
      <c r="AD40" s="33">
        <v>40674</v>
      </c>
      <c r="AE40" s="32"/>
      <c r="AF40" s="33">
        <v>40745</v>
      </c>
      <c r="AG40" s="32"/>
      <c r="AH40" s="33">
        <v>40614</v>
      </c>
      <c r="AI40" s="32"/>
      <c r="AJ40" s="33">
        <v>40674</v>
      </c>
      <c r="AK40" s="32"/>
      <c r="AL40" s="33">
        <v>40759</v>
      </c>
      <c r="AM40" s="32"/>
      <c r="AN40" s="33">
        <v>40807</v>
      </c>
      <c r="AO40" s="32"/>
      <c r="AP40" s="33"/>
      <c r="AQ40" s="32">
        <v>6</v>
      </c>
      <c r="AR40" s="33">
        <v>40614</v>
      </c>
      <c r="AS40" s="32"/>
      <c r="AT40" s="33">
        <v>40674</v>
      </c>
      <c r="AU40" s="32"/>
      <c r="AV40" s="33"/>
      <c r="AW40" s="32">
        <v>6</v>
      </c>
      <c r="AX40" s="33">
        <v>40921</v>
      </c>
      <c r="AY40" s="32"/>
      <c r="AZ40" s="33"/>
      <c r="BA40" s="32"/>
      <c r="BB40" s="33">
        <v>41093</v>
      </c>
      <c r="BC40" s="32">
        <v>16</v>
      </c>
      <c r="BD40" s="33"/>
      <c r="BE40" s="32"/>
      <c r="BF40" s="31"/>
      <c r="BG40" s="31"/>
      <c r="BH40" s="31"/>
      <c r="BI40" s="31"/>
      <c r="BJ40" s="31"/>
      <c r="BK40" s="31"/>
      <c r="BR40" s="151" t="str">
        <f t="shared" ca="1" si="6"/>
        <v>E</v>
      </c>
      <c r="BS40" s="151" t="str">
        <f t="shared" ca="1" si="7"/>
        <v>U</v>
      </c>
      <c r="BT40" s="151" t="str">
        <f t="shared" ca="1" si="8"/>
        <v>Y</v>
      </c>
      <c r="BU40" s="151" t="str">
        <f t="shared" si="9"/>
        <v>FP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VAC</v>
      </c>
      <c r="CP40" s="151" t="str">
        <f t="shared" ca="1" si="30"/>
        <v>NO_VAC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16</v>
      </c>
    </row>
    <row r="41" spans="1:99" ht="27" customHeight="1" x14ac:dyDescent="0.25">
      <c r="A41" s="14">
        <v>32</v>
      </c>
      <c r="B41" s="33">
        <v>41992</v>
      </c>
      <c r="C41" s="32">
        <v>1</v>
      </c>
      <c r="D41" s="32"/>
      <c r="E41" s="32" t="s">
        <v>30</v>
      </c>
      <c r="F41" s="32" t="s">
        <v>156</v>
      </c>
      <c r="G41" s="32" t="s">
        <v>31</v>
      </c>
      <c r="H41" s="32"/>
      <c r="I41" s="31" t="s">
        <v>1006</v>
      </c>
      <c r="J41" s="31" t="s">
        <v>1007</v>
      </c>
      <c r="K41" s="31" t="s">
        <v>1008</v>
      </c>
      <c r="L41" s="31"/>
      <c r="M41" s="32" t="s">
        <v>148</v>
      </c>
      <c r="N41" s="33">
        <v>41212</v>
      </c>
      <c r="O41" s="28">
        <f t="shared" ca="1" si="0"/>
        <v>2</v>
      </c>
      <c r="P41" s="28">
        <f t="shared" ca="1" si="1"/>
        <v>2</v>
      </c>
      <c r="Q41" s="28">
        <f t="shared" ca="1" si="2"/>
        <v>28</v>
      </c>
      <c r="R41" s="33">
        <v>41214</v>
      </c>
      <c r="S41" s="32"/>
      <c r="T41" s="33">
        <v>41214</v>
      </c>
      <c r="U41" s="32"/>
      <c r="V41" s="33">
        <v>41342</v>
      </c>
      <c r="W41" s="32"/>
      <c r="X41" s="33">
        <v>41406</v>
      </c>
      <c r="Y41" s="32"/>
      <c r="Z41" s="33"/>
      <c r="AA41" s="32">
        <v>16</v>
      </c>
      <c r="AB41" s="33">
        <v>41342</v>
      </c>
      <c r="AC41" s="32"/>
      <c r="AD41" s="33">
        <v>41406</v>
      </c>
      <c r="AE41" s="32"/>
      <c r="AF41" s="33"/>
      <c r="AG41" s="32">
        <v>16</v>
      </c>
      <c r="AH41" s="33">
        <v>41335</v>
      </c>
      <c r="AI41" s="32"/>
      <c r="AJ41" s="33">
        <v>41406</v>
      </c>
      <c r="AK41" s="32"/>
      <c r="AL41" s="33"/>
      <c r="AM41" s="32"/>
      <c r="AN41" s="33"/>
      <c r="AO41" s="32"/>
      <c r="AP41" s="33"/>
      <c r="AQ41" s="32">
        <v>16</v>
      </c>
      <c r="AR41" s="33">
        <v>41335</v>
      </c>
      <c r="AS41" s="32"/>
      <c r="AT41" s="33">
        <v>41406</v>
      </c>
      <c r="AU41" s="32"/>
      <c r="AV41" s="33"/>
      <c r="AW41" s="32">
        <v>16</v>
      </c>
      <c r="AX41" s="33"/>
      <c r="AY41" s="32"/>
      <c r="AZ41" s="33"/>
      <c r="BA41" s="32"/>
      <c r="BB41" s="33"/>
      <c r="BC41" s="32">
        <v>16</v>
      </c>
      <c r="BD41" s="33"/>
      <c r="BE41" s="32"/>
      <c r="BF41" s="31"/>
      <c r="BG41" s="31"/>
      <c r="BH41" s="31"/>
      <c r="BI41" s="31"/>
      <c r="BJ41" s="31"/>
      <c r="BK41" s="31"/>
      <c r="BR41" s="151" t="str">
        <f t="shared" ca="1" si="6"/>
        <v>W</v>
      </c>
      <c r="BS41" s="151" t="str">
        <f t="shared" ca="1" si="7"/>
        <v>K</v>
      </c>
      <c r="BT41" s="151" t="str">
        <f t="shared" ca="1" si="8"/>
        <v>W</v>
      </c>
      <c r="BU41" s="151" t="str">
        <f t="shared" si="9"/>
        <v>MP</v>
      </c>
      <c r="BV41" s="155">
        <f t="shared" ca="1" si="10"/>
        <v>2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>
        <f t="shared" ca="1" si="33"/>
        <v>10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1009</v>
      </c>
      <c r="J42" s="31" t="s">
        <v>1010</v>
      </c>
      <c r="K42" s="31" t="s">
        <v>1011</v>
      </c>
      <c r="L42" s="31"/>
      <c r="M42" s="32" t="s">
        <v>148</v>
      </c>
      <c r="N42" s="33">
        <v>40738</v>
      </c>
      <c r="O42" s="28">
        <f t="shared" ca="1" si="0"/>
        <v>3</v>
      </c>
      <c r="P42" s="28">
        <f t="shared" ca="1" si="1"/>
        <v>6</v>
      </c>
      <c r="Q42" s="28">
        <f t="shared" ca="1" si="2"/>
        <v>13</v>
      </c>
      <c r="R42" s="33">
        <v>40742</v>
      </c>
      <c r="S42" s="32"/>
      <c r="T42" s="33">
        <v>40743</v>
      </c>
      <c r="U42" s="32"/>
      <c r="V42" s="33">
        <v>40800</v>
      </c>
      <c r="W42" s="32"/>
      <c r="X42" s="33">
        <v>40861</v>
      </c>
      <c r="Y42" s="32"/>
      <c r="Z42" s="33">
        <v>40924</v>
      </c>
      <c r="AA42" s="32"/>
      <c r="AB42" s="33">
        <v>40800</v>
      </c>
      <c r="AC42" s="32"/>
      <c r="AD42" s="33">
        <v>40861</v>
      </c>
      <c r="AE42" s="32"/>
      <c r="AF42" s="33">
        <v>40924</v>
      </c>
      <c r="AG42" s="32"/>
      <c r="AH42" s="33">
        <v>40800</v>
      </c>
      <c r="AI42" s="32"/>
      <c r="AJ42" s="33">
        <v>40861</v>
      </c>
      <c r="AK42" s="32"/>
      <c r="AL42" s="33"/>
      <c r="AM42" s="32"/>
      <c r="AN42" s="33"/>
      <c r="AO42" s="32"/>
      <c r="AP42" s="33"/>
      <c r="AQ42" s="32">
        <v>16</v>
      </c>
      <c r="AR42" s="33">
        <v>40800</v>
      </c>
      <c r="AS42" s="32"/>
      <c r="AT42" s="33">
        <v>40861</v>
      </c>
      <c r="AU42" s="32"/>
      <c r="AV42" s="33">
        <v>41136</v>
      </c>
      <c r="AW42" s="32"/>
      <c r="AX42" s="33">
        <v>41136</v>
      </c>
      <c r="AY42" s="32"/>
      <c r="AZ42" s="33">
        <v>41688</v>
      </c>
      <c r="BA42" s="32"/>
      <c r="BB42" s="33">
        <v>40957</v>
      </c>
      <c r="BC42" s="32"/>
      <c r="BD42" s="33"/>
      <c r="BE42" s="32"/>
      <c r="BF42" s="31"/>
      <c r="BG42" s="31"/>
      <c r="BH42" s="31"/>
      <c r="BI42" s="31"/>
      <c r="BJ42" s="31"/>
      <c r="BK42" s="31"/>
      <c r="BR42" s="151" t="str">
        <f t="shared" ca="1" si="6"/>
        <v>X</v>
      </c>
      <c r="BS42" s="151" t="str">
        <f t="shared" ca="1" si="7"/>
        <v>P</v>
      </c>
      <c r="BT42" s="151" t="str">
        <f t="shared" ca="1" si="8"/>
        <v>D</v>
      </c>
      <c r="BU42" s="151" t="str">
        <f t="shared" si="9"/>
        <v>MP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16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/>
      <c r="D43" s="32"/>
      <c r="E43" s="32" t="s">
        <v>30</v>
      </c>
      <c r="F43" s="32" t="s">
        <v>156</v>
      </c>
      <c r="G43" s="32" t="s">
        <v>30</v>
      </c>
      <c r="H43" s="32"/>
      <c r="I43" s="31" t="s">
        <v>1012</v>
      </c>
      <c r="J43" s="31" t="s">
        <v>1013</v>
      </c>
      <c r="K43" s="31" t="s">
        <v>1014</v>
      </c>
      <c r="L43" s="31"/>
      <c r="M43" s="32" t="s">
        <v>147</v>
      </c>
      <c r="N43" s="33">
        <v>40741</v>
      </c>
      <c r="O43" s="28">
        <f t="shared" ca="1" si="0"/>
        <v>3</v>
      </c>
      <c r="P43" s="28">
        <f t="shared" ca="1" si="1"/>
        <v>6</v>
      </c>
      <c r="Q43" s="28">
        <f t="shared" ca="1" si="2"/>
        <v>10</v>
      </c>
      <c r="R43" s="33">
        <v>40742</v>
      </c>
      <c r="S43" s="32"/>
      <c r="T43" s="33">
        <v>40742</v>
      </c>
      <c r="U43" s="32"/>
      <c r="V43" s="33">
        <v>40824</v>
      </c>
      <c r="W43" s="32"/>
      <c r="X43" s="33">
        <v>40895</v>
      </c>
      <c r="Y43" s="32"/>
      <c r="Z43" s="33">
        <v>40960</v>
      </c>
      <c r="AA43" s="32"/>
      <c r="AB43" s="33">
        <v>40824</v>
      </c>
      <c r="AC43" s="32"/>
      <c r="AD43" s="33">
        <v>40895</v>
      </c>
      <c r="AE43" s="32"/>
      <c r="AF43" s="33">
        <v>40960</v>
      </c>
      <c r="AG43" s="32"/>
      <c r="AH43" s="33">
        <v>40824</v>
      </c>
      <c r="AI43" s="32"/>
      <c r="AJ43" s="33">
        <v>40895</v>
      </c>
      <c r="AK43" s="32"/>
      <c r="AL43" s="33"/>
      <c r="AM43" s="32"/>
      <c r="AN43" s="33"/>
      <c r="AO43" s="32"/>
      <c r="AP43" s="33"/>
      <c r="AQ43" s="32">
        <v>16</v>
      </c>
      <c r="AR43" s="33">
        <v>40824</v>
      </c>
      <c r="AS43" s="32"/>
      <c r="AT43" s="33">
        <v>40895</v>
      </c>
      <c r="AU43" s="32"/>
      <c r="AV43" s="33"/>
      <c r="AW43" s="32">
        <v>16</v>
      </c>
      <c r="AX43" s="33"/>
      <c r="AY43" s="32"/>
      <c r="AZ43" s="33"/>
      <c r="BA43" s="32"/>
      <c r="BB43" s="33"/>
      <c r="BC43" s="32">
        <v>16</v>
      </c>
      <c r="BD43" s="33"/>
      <c r="BE43" s="32"/>
      <c r="BF43" s="31"/>
      <c r="BG43" s="31"/>
      <c r="BH43" s="31"/>
      <c r="BI43" s="31"/>
      <c r="BJ43" s="31"/>
      <c r="BK43" s="31"/>
      <c r="BR43" s="151" t="str">
        <f t="shared" ca="1" si="6"/>
        <v>D</v>
      </c>
      <c r="BS43" s="151" t="str">
        <f t="shared" ca="1" si="7"/>
        <v>P</v>
      </c>
      <c r="BT43" s="151" t="str">
        <f t="shared" ca="1" si="8"/>
        <v>D</v>
      </c>
      <c r="BU43" s="151" t="str">
        <f t="shared" si="9"/>
        <v>FP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12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>
        <v>2</v>
      </c>
      <c r="D44" s="32"/>
      <c r="E44" s="32" t="s">
        <v>30</v>
      </c>
      <c r="F44" s="32" t="s">
        <v>156</v>
      </c>
      <c r="G44" s="32" t="s">
        <v>31</v>
      </c>
      <c r="H44" s="32"/>
      <c r="I44" s="31" t="s">
        <v>1015</v>
      </c>
      <c r="J44" s="31" t="s">
        <v>1016</v>
      </c>
      <c r="K44" s="31" t="s">
        <v>1017</v>
      </c>
      <c r="L44" s="31"/>
      <c r="M44" s="32" t="s">
        <v>148</v>
      </c>
      <c r="N44" s="33">
        <v>40548</v>
      </c>
      <c r="O44" s="28">
        <f t="shared" ca="1" si="0"/>
        <v>4</v>
      </c>
      <c r="P44" s="28">
        <f t="shared" ca="1" si="1"/>
        <v>0</v>
      </c>
      <c r="Q44" s="28">
        <f t="shared" ca="1" si="2"/>
        <v>22</v>
      </c>
      <c r="R44" s="33">
        <v>40548</v>
      </c>
      <c r="S44" s="32"/>
      <c r="T44" s="33"/>
      <c r="U44" s="32"/>
      <c r="V44" s="33">
        <v>40612</v>
      </c>
      <c r="W44" s="32"/>
      <c r="X44" s="33">
        <v>40673</v>
      </c>
      <c r="Y44" s="32"/>
      <c r="Z44" s="33">
        <v>40735</v>
      </c>
      <c r="AA44" s="32"/>
      <c r="AB44" s="33">
        <v>40612</v>
      </c>
      <c r="AC44" s="32"/>
      <c r="AD44" s="33">
        <v>40673</v>
      </c>
      <c r="AE44" s="32"/>
      <c r="AF44" s="33">
        <v>40735</v>
      </c>
      <c r="AG44" s="32"/>
      <c r="AH44" s="33">
        <v>40612</v>
      </c>
      <c r="AI44" s="32"/>
      <c r="AJ44" s="33">
        <v>40673</v>
      </c>
      <c r="AK44" s="32"/>
      <c r="AL44" s="33">
        <v>40779</v>
      </c>
      <c r="AM44" s="32"/>
      <c r="AN44" s="33">
        <v>40824</v>
      </c>
      <c r="AO44" s="32"/>
      <c r="AP44" s="33"/>
      <c r="AQ44" s="32"/>
      <c r="AR44" s="33">
        <v>40612</v>
      </c>
      <c r="AS44" s="32"/>
      <c r="AT44" s="33">
        <v>40680</v>
      </c>
      <c r="AU44" s="32"/>
      <c r="AV44" s="33">
        <v>40928</v>
      </c>
      <c r="AW44" s="32"/>
      <c r="AX44" s="33">
        <v>40936</v>
      </c>
      <c r="AY44" s="32"/>
      <c r="AZ44" s="33">
        <v>41734</v>
      </c>
      <c r="BA44" s="32"/>
      <c r="BB44" s="33">
        <v>41095</v>
      </c>
      <c r="BC44" s="32"/>
      <c r="BD44" s="33"/>
      <c r="BE44" s="32"/>
      <c r="BF44" s="31"/>
      <c r="BG44" s="31"/>
      <c r="BH44" s="31"/>
      <c r="BI44" s="31"/>
      <c r="BJ44" s="31"/>
      <c r="BK44" s="31"/>
      <c r="BR44" s="151" t="str">
        <f t="shared" ca="1" si="6"/>
        <v>Y</v>
      </c>
      <c r="BS44" s="151" t="str">
        <f t="shared" ca="1" si="7"/>
        <v>U</v>
      </c>
      <c r="BT44" s="151" t="str">
        <f t="shared" ca="1" si="8"/>
        <v>Y</v>
      </c>
      <c r="BU44" s="151" t="str">
        <f t="shared" si="9"/>
        <v>MP</v>
      </c>
      <c r="BV44" s="155">
        <f t="shared" ca="1" si="10"/>
        <v>4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str">
        <f t="shared" ca="1" si="30"/>
        <v>NO_VAC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>
        <f t="shared" ca="1" si="35"/>
        <v>17</v>
      </c>
    </row>
    <row r="45" spans="1:99" ht="27" customHeight="1" x14ac:dyDescent="0.25">
      <c r="A45" s="14">
        <v>36</v>
      </c>
      <c r="B45" s="33">
        <v>41992</v>
      </c>
      <c r="C45" s="32">
        <v>1</v>
      </c>
      <c r="D45" s="32"/>
      <c r="E45" s="32" t="s">
        <v>30</v>
      </c>
      <c r="F45" s="32" t="s">
        <v>33</v>
      </c>
      <c r="G45" s="32" t="s">
        <v>31</v>
      </c>
      <c r="H45" s="32"/>
      <c r="I45" s="31" t="s">
        <v>1018</v>
      </c>
      <c r="J45" s="31" t="s">
        <v>1019</v>
      </c>
      <c r="K45" s="31" t="s">
        <v>1020</v>
      </c>
      <c r="L45" s="31"/>
      <c r="M45" s="32" t="s">
        <v>148</v>
      </c>
      <c r="N45" s="33">
        <v>40890</v>
      </c>
      <c r="O45" s="28">
        <f t="shared" ca="1" si="0"/>
        <v>3</v>
      </c>
      <c r="P45" s="28">
        <f t="shared" ca="1" si="1"/>
        <v>1</v>
      </c>
      <c r="Q45" s="28">
        <f t="shared" ca="1" si="2"/>
        <v>14</v>
      </c>
      <c r="R45" s="33">
        <v>40896</v>
      </c>
      <c r="S45" s="32"/>
      <c r="T45" s="33">
        <v>40891</v>
      </c>
      <c r="U45" s="32"/>
      <c r="V45" s="33">
        <v>40955</v>
      </c>
      <c r="W45" s="32"/>
      <c r="X45" s="33">
        <v>41751</v>
      </c>
      <c r="Y45" s="32"/>
      <c r="Z45" s="33">
        <v>41163</v>
      </c>
      <c r="AA45" s="32"/>
      <c r="AB45" s="33">
        <v>40955</v>
      </c>
      <c r="AC45" s="32"/>
      <c r="AD45" s="33">
        <v>41751</v>
      </c>
      <c r="AE45" s="32"/>
      <c r="AF45" s="33">
        <v>41163</v>
      </c>
      <c r="AG45" s="32"/>
      <c r="AH45" s="33">
        <v>40955</v>
      </c>
      <c r="AI45" s="32"/>
      <c r="AJ45" s="33">
        <v>41021</v>
      </c>
      <c r="AK45" s="32"/>
      <c r="AL45" s="33">
        <v>41259</v>
      </c>
      <c r="AM45" s="32"/>
      <c r="AN45" s="33"/>
      <c r="AO45" s="32"/>
      <c r="AP45" s="33"/>
      <c r="AQ45" s="32">
        <v>16</v>
      </c>
      <c r="AR45" s="33">
        <v>41174</v>
      </c>
      <c r="AS45" s="32"/>
      <c r="AT45" s="33">
        <v>41212</v>
      </c>
      <c r="AU45" s="32"/>
      <c r="AV45" s="33">
        <v>41262</v>
      </c>
      <c r="AW45" s="32"/>
      <c r="AX45" s="33">
        <v>41473</v>
      </c>
      <c r="AY45" s="32"/>
      <c r="AZ45" s="33"/>
      <c r="BA45" s="32"/>
      <c r="BB45" s="33"/>
      <c r="BC45" s="32">
        <v>16</v>
      </c>
      <c r="BD45" s="33"/>
      <c r="BE45" s="32"/>
      <c r="BF45" s="31"/>
      <c r="BG45" s="31"/>
      <c r="BH45" s="31"/>
      <c r="BI45" s="31"/>
      <c r="BJ45" s="31"/>
      <c r="BK45" s="31"/>
      <c r="BR45" s="151" t="str">
        <f t="shared" ca="1" si="6"/>
        <v>X</v>
      </c>
      <c r="BS45" s="151" t="str">
        <f t="shared" ca="1" si="7"/>
        <v>Q</v>
      </c>
      <c r="BT45" s="151" t="str">
        <f t="shared" ca="1" si="8"/>
        <v>X</v>
      </c>
      <c r="BU45" s="151" t="str">
        <f t="shared" si="9"/>
        <v>ME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15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>
        <v>2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1021</v>
      </c>
      <c r="J46" s="31" t="s">
        <v>1022</v>
      </c>
      <c r="K46" s="31" t="s">
        <v>1023</v>
      </c>
      <c r="L46" s="31"/>
      <c r="M46" s="32" t="s">
        <v>147</v>
      </c>
      <c r="N46" s="33">
        <v>40557</v>
      </c>
      <c r="O46" s="28">
        <f t="shared" ca="1" si="0"/>
        <v>4</v>
      </c>
      <c r="P46" s="28">
        <f t="shared" ca="1" si="1"/>
        <v>0</v>
      </c>
      <c r="Q46" s="28">
        <f t="shared" ca="1" si="2"/>
        <v>13</v>
      </c>
      <c r="R46" s="33">
        <v>40558</v>
      </c>
      <c r="S46" s="32"/>
      <c r="T46" s="33">
        <v>40558</v>
      </c>
      <c r="U46" s="32"/>
      <c r="V46" s="33">
        <v>40617</v>
      </c>
      <c r="W46" s="32"/>
      <c r="X46" s="33">
        <v>40680</v>
      </c>
      <c r="Y46" s="32"/>
      <c r="Z46" s="33">
        <v>40740</v>
      </c>
      <c r="AA46" s="32"/>
      <c r="AB46" s="33">
        <v>40617</v>
      </c>
      <c r="AC46" s="32"/>
      <c r="AD46" s="33">
        <v>40680</v>
      </c>
      <c r="AE46" s="32"/>
      <c r="AF46" s="33">
        <v>40740</v>
      </c>
      <c r="AG46" s="32"/>
      <c r="AH46" s="33">
        <v>40617</v>
      </c>
      <c r="AI46" s="32"/>
      <c r="AJ46" s="33">
        <v>40680</v>
      </c>
      <c r="AK46" s="32"/>
      <c r="AL46" s="33">
        <v>40772</v>
      </c>
      <c r="AM46" s="32"/>
      <c r="AN46" s="33">
        <v>40812</v>
      </c>
      <c r="AO46" s="32"/>
      <c r="AP46" s="33"/>
      <c r="AQ46" s="32">
        <v>16</v>
      </c>
      <c r="AR46" s="33">
        <v>40617</v>
      </c>
      <c r="AS46" s="32"/>
      <c r="AT46" s="33">
        <v>40680</v>
      </c>
      <c r="AU46" s="32"/>
      <c r="AV46" s="33">
        <v>40928</v>
      </c>
      <c r="AW46" s="32"/>
      <c r="AX46" s="33">
        <v>40928</v>
      </c>
      <c r="AY46" s="32"/>
      <c r="AZ46" s="33">
        <v>41565</v>
      </c>
      <c r="BA46" s="32"/>
      <c r="BB46" s="33">
        <v>41233</v>
      </c>
      <c r="BC46" s="32"/>
      <c r="BD46" s="33"/>
      <c r="BE46" s="32"/>
      <c r="BF46" s="31"/>
      <c r="BG46" s="31"/>
      <c r="BH46" s="31"/>
      <c r="BI46" s="31"/>
      <c r="BJ46" s="31"/>
      <c r="BK46" s="31"/>
      <c r="BR46" s="151" t="str">
        <f t="shared" ca="1" si="6"/>
        <v>E</v>
      </c>
      <c r="BS46" s="151" t="str">
        <f t="shared" ca="1" si="7"/>
        <v>U</v>
      </c>
      <c r="BT46" s="151" t="str">
        <f t="shared" ca="1" si="8"/>
        <v>Y</v>
      </c>
      <c r="BU46" s="151" t="str">
        <f t="shared" si="9"/>
        <v>FP</v>
      </c>
      <c r="BV46" s="155">
        <f t="shared" ca="1" si="10"/>
        <v>4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str">
        <f t="shared" ca="1" si="30"/>
        <v>NO_VAC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>
        <f t="shared" ca="1" si="35"/>
        <v>18</v>
      </c>
    </row>
    <row r="47" spans="1:99" ht="27" customHeight="1" x14ac:dyDescent="0.25">
      <c r="A47" s="14">
        <v>38</v>
      </c>
      <c r="B47" s="33">
        <v>41992</v>
      </c>
      <c r="C47" s="32">
        <v>2</v>
      </c>
      <c r="D47" s="32"/>
      <c r="E47" s="32" t="s">
        <v>30</v>
      </c>
      <c r="F47" s="32" t="s">
        <v>156</v>
      </c>
      <c r="G47" s="32" t="s">
        <v>31</v>
      </c>
      <c r="H47" s="32"/>
      <c r="I47" s="31" t="s">
        <v>1024</v>
      </c>
      <c r="J47" s="31" t="s">
        <v>1025</v>
      </c>
      <c r="K47" s="31" t="s">
        <v>1026</v>
      </c>
      <c r="L47" s="31"/>
      <c r="M47" s="32" t="s">
        <v>148</v>
      </c>
      <c r="N47" s="33">
        <v>40596</v>
      </c>
      <c r="O47" s="28">
        <f t="shared" ca="1" si="0"/>
        <v>3</v>
      </c>
      <c r="P47" s="28">
        <f t="shared" ca="1" si="1"/>
        <v>11</v>
      </c>
      <c r="Q47" s="28">
        <f t="shared" ca="1" si="2"/>
        <v>5</v>
      </c>
      <c r="R47" s="33">
        <v>40599</v>
      </c>
      <c r="S47" s="32"/>
      <c r="T47" s="33">
        <v>40599</v>
      </c>
      <c r="U47" s="32"/>
      <c r="V47" s="33">
        <v>40658</v>
      </c>
      <c r="W47" s="32"/>
      <c r="X47" s="33">
        <v>40730</v>
      </c>
      <c r="Y47" s="32"/>
      <c r="Z47" s="33">
        <v>40794</v>
      </c>
      <c r="AA47" s="32"/>
      <c r="AB47" s="33">
        <v>40658</v>
      </c>
      <c r="AC47" s="32"/>
      <c r="AD47" s="33">
        <v>40730</v>
      </c>
      <c r="AE47" s="32"/>
      <c r="AF47" s="33">
        <v>40794</v>
      </c>
      <c r="AG47" s="32"/>
      <c r="AH47" s="33">
        <v>40658</v>
      </c>
      <c r="AI47" s="32"/>
      <c r="AJ47" s="33">
        <v>40730</v>
      </c>
      <c r="AK47" s="32"/>
      <c r="AL47" s="33"/>
      <c r="AM47" s="32"/>
      <c r="AN47" s="33"/>
      <c r="AO47" s="32"/>
      <c r="AP47" s="33"/>
      <c r="AQ47" s="32">
        <v>9</v>
      </c>
      <c r="AR47" s="33">
        <v>40658</v>
      </c>
      <c r="AS47" s="32"/>
      <c r="AT47" s="33">
        <v>40730</v>
      </c>
      <c r="AU47" s="32"/>
      <c r="AV47" s="33">
        <v>41047</v>
      </c>
      <c r="AW47" s="32"/>
      <c r="AX47" s="33">
        <v>41047</v>
      </c>
      <c r="AY47" s="32"/>
      <c r="AZ47" s="33">
        <v>41957</v>
      </c>
      <c r="BA47" s="32"/>
      <c r="BB47" s="33">
        <v>41232</v>
      </c>
      <c r="BC47" s="32"/>
      <c r="BD47" s="33"/>
      <c r="BE47" s="32"/>
      <c r="BF47" s="31"/>
      <c r="BG47" s="31"/>
      <c r="BH47" s="31"/>
      <c r="BI47" s="31"/>
      <c r="BJ47" s="31"/>
      <c r="BK47" s="31"/>
      <c r="BR47" s="151" t="str">
        <f t="shared" ca="1" si="6"/>
        <v>X</v>
      </c>
      <c r="BS47" s="151" t="str">
        <f t="shared" ca="1" si="7"/>
        <v>P</v>
      </c>
      <c r="BT47" s="151" t="str">
        <f t="shared" ca="1" si="8"/>
        <v>X</v>
      </c>
      <c r="BU47" s="151" t="str">
        <f t="shared" si="9"/>
        <v>MP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16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>
        <v>1</v>
      </c>
      <c r="D48" s="32"/>
      <c r="E48" s="32" t="s">
        <v>30</v>
      </c>
      <c r="F48" s="32" t="s">
        <v>156</v>
      </c>
      <c r="G48" s="32" t="s">
        <v>31</v>
      </c>
      <c r="H48" s="32"/>
      <c r="I48" s="31" t="s">
        <v>1027</v>
      </c>
      <c r="J48" s="31" t="s">
        <v>1028</v>
      </c>
      <c r="K48" s="31" t="s">
        <v>1029</v>
      </c>
      <c r="L48" s="31" t="s">
        <v>1030</v>
      </c>
      <c r="M48" s="32" t="s">
        <v>148</v>
      </c>
      <c r="N48" s="33">
        <v>40699</v>
      </c>
      <c r="O48" s="28">
        <f t="shared" ca="1" si="0"/>
        <v>3</v>
      </c>
      <c r="P48" s="28">
        <f t="shared" ca="1" si="1"/>
        <v>7</v>
      </c>
      <c r="Q48" s="28">
        <f t="shared" ca="1" si="2"/>
        <v>22</v>
      </c>
      <c r="R48" s="33">
        <v>40699</v>
      </c>
      <c r="S48" s="32"/>
      <c r="T48" s="33">
        <v>40699</v>
      </c>
      <c r="U48" s="32"/>
      <c r="V48" s="33">
        <v>40761</v>
      </c>
      <c r="W48" s="32"/>
      <c r="X48" s="33">
        <v>40822</v>
      </c>
      <c r="Y48" s="32"/>
      <c r="Z48" s="33">
        <v>40883</v>
      </c>
      <c r="AA48" s="32"/>
      <c r="AB48" s="33">
        <v>40761</v>
      </c>
      <c r="AC48" s="32"/>
      <c r="AD48" s="33">
        <v>40822</v>
      </c>
      <c r="AE48" s="32"/>
      <c r="AF48" s="33">
        <v>40883</v>
      </c>
      <c r="AG48" s="32"/>
      <c r="AH48" s="33">
        <v>40761</v>
      </c>
      <c r="AI48" s="32"/>
      <c r="AJ48" s="33">
        <v>40822</v>
      </c>
      <c r="AK48" s="32"/>
      <c r="AL48" s="33">
        <v>41036</v>
      </c>
      <c r="AM48" s="32"/>
      <c r="AN48" s="33">
        <v>41191</v>
      </c>
      <c r="AO48" s="32"/>
      <c r="AP48" s="33"/>
      <c r="AQ48" s="32">
        <v>16</v>
      </c>
      <c r="AR48" s="33">
        <v>40779</v>
      </c>
      <c r="AS48" s="32"/>
      <c r="AT48" s="33">
        <v>40822</v>
      </c>
      <c r="AU48" s="32"/>
      <c r="AV48" s="33">
        <v>41068</v>
      </c>
      <c r="AW48" s="32"/>
      <c r="AX48" s="33">
        <v>41068</v>
      </c>
      <c r="AY48" s="32"/>
      <c r="AZ48" s="33"/>
      <c r="BA48" s="32"/>
      <c r="BB48" s="33">
        <v>41253</v>
      </c>
      <c r="BC48" s="32">
        <v>16</v>
      </c>
      <c r="BD48" s="33"/>
      <c r="BE48" s="32"/>
      <c r="BF48" s="31"/>
      <c r="BG48" s="31"/>
      <c r="BH48" s="31"/>
      <c r="BI48" s="31"/>
      <c r="BJ48" s="31"/>
      <c r="BK48" s="31"/>
      <c r="BR48" s="151" t="str">
        <f t="shared" ca="1" si="6"/>
        <v>X</v>
      </c>
      <c r="BS48" s="151" t="str">
        <f t="shared" ca="1" si="7"/>
        <v>P</v>
      </c>
      <c r="BT48" s="151" t="str">
        <f t="shared" ca="1" si="8"/>
        <v>X</v>
      </c>
      <c r="BU48" s="151" t="str">
        <f t="shared" si="9"/>
        <v>MP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17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>
        <v>2</v>
      </c>
      <c r="D49" s="32"/>
      <c r="E49" s="32" t="s">
        <v>30</v>
      </c>
      <c r="F49" s="32" t="s">
        <v>156</v>
      </c>
      <c r="G49" s="32" t="s">
        <v>30</v>
      </c>
      <c r="H49" s="32"/>
      <c r="I49" s="31" t="s">
        <v>1031</v>
      </c>
      <c r="J49" s="31" t="s">
        <v>925</v>
      </c>
      <c r="K49" s="31" t="s">
        <v>1032</v>
      </c>
      <c r="L49" s="31"/>
      <c r="M49" s="32" t="s">
        <v>148</v>
      </c>
      <c r="N49" s="33">
        <v>40373</v>
      </c>
      <c r="O49" s="28">
        <f t="shared" ca="1" si="0"/>
        <v>4</v>
      </c>
      <c r="P49" s="28">
        <f t="shared" ca="1" si="1"/>
        <v>6</v>
      </c>
      <c r="Q49" s="28">
        <f t="shared" ca="1" si="2"/>
        <v>13</v>
      </c>
      <c r="R49" s="33">
        <v>40373</v>
      </c>
      <c r="S49" s="32"/>
      <c r="T49" s="33">
        <v>40373</v>
      </c>
      <c r="U49" s="32"/>
      <c r="V49" s="33">
        <v>40491</v>
      </c>
      <c r="W49" s="32"/>
      <c r="X49" s="33">
        <v>40552</v>
      </c>
      <c r="Y49" s="32"/>
      <c r="Z49" s="33">
        <v>40612</v>
      </c>
      <c r="AA49" s="32"/>
      <c r="AB49" s="33">
        <v>40491</v>
      </c>
      <c r="AC49" s="32"/>
      <c r="AD49" s="33">
        <v>40552</v>
      </c>
      <c r="AE49" s="32"/>
      <c r="AF49" s="33">
        <v>40612</v>
      </c>
      <c r="AG49" s="32"/>
      <c r="AH49" s="33">
        <v>40825</v>
      </c>
      <c r="AI49" s="32"/>
      <c r="AJ49" s="33">
        <v>40552</v>
      </c>
      <c r="AK49" s="32"/>
      <c r="AL49" s="33">
        <v>40703</v>
      </c>
      <c r="AM49" s="32"/>
      <c r="AN49" s="33">
        <v>40735</v>
      </c>
      <c r="AO49" s="32"/>
      <c r="AP49" s="33">
        <v>41103</v>
      </c>
      <c r="AQ49" s="32"/>
      <c r="AR49" s="33">
        <v>40521</v>
      </c>
      <c r="AS49" s="32"/>
      <c r="AT49" s="33">
        <v>40583</v>
      </c>
      <c r="AU49" s="32"/>
      <c r="AV49" s="33">
        <v>40735</v>
      </c>
      <c r="AW49" s="32"/>
      <c r="AX49" s="33">
        <v>40740</v>
      </c>
      <c r="AY49" s="32"/>
      <c r="AZ49" s="33">
        <v>41964</v>
      </c>
      <c r="BA49" s="32"/>
      <c r="BB49" s="33">
        <v>41103</v>
      </c>
      <c r="BC49" s="32"/>
      <c r="BD49" s="33">
        <v>41964</v>
      </c>
      <c r="BE49" s="32"/>
      <c r="BF49" s="31"/>
      <c r="BG49" s="31"/>
      <c r="BH49" s="31"/>
      <c r="BI49" s="31"/>
      <c r="BJ49" s="31"/>
      <c r="BK49" s="31"/>
      <c r="BR49" s="151" t="str">
        <f t="shared" ca="1" si="6"/>
        <v>Y</v>
      </c>
      <c r="BS49" s="151" t="str">
        <f t="shared" ca="1" si="7"/>
        <v>U</v>
      </c>
      <c r="BT49" s="151" t="str">
        <f t="shared" ca="1" si="8"/>
        <v>E</v>
      </c>
      <c r="BU49" s="151" t="str">
        <f t="shared" si="9"/>
        <v>MP</v>
      </c>
      <c r="BV49" s="155">
        <f t="shared" ca="1" si="10"/>
        <v>4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str">
        <f t="shared" ca="1" si="30"/>
        <v>VAC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>
        <f t="shared" ca="1" si="35"/>
        <v>20</v>
      </c>
    </row>
    <row r="50" spans="1:99" ht="27" customHeight="1" x14ac:dyDescent="0.25">
      <c r="A50" s="14">
        <v>41</v>
      </c>
      <c r="B50" s="33">
        <v>41992</v>
      </c>
      <c r="C50" s="32">
        <v>1</v>
      </c>
      <c r="D50" s="32"/>
      <c r="E50" s="32" t="s">
        <v>30</v>
      </c>
      <c r="F50" s="32" t="s">
        <v>156</v>
      </c>
      <c r="G50" s="32" t="s">
        <v>30</v>
      </c>
      <c r="H50" s="32"/>
      <c r="I50" s="31" t="s">
        <v>1033</v>
      </c>
      <c r="J50" s="31" t="s">
        <v>1034</v>
      </c>
      <c r="K50" s="31" t="s">
        <v>1035</v>
      </c>
      <c r="L50" s="31"/>
      <c r="M50" s="32" t="s">
        <v>148</v>
      </c>
      <c r="N50" s="33">
        <v>40514</v>
      </c>
      <c r="O50" s="28">
        <f t="shared" ca="1" si="0"/>
        <v>4</v>
      </c>
      <c r="P50" s="28">
        <f t="shared" ca="1" si="1"/>
        <v>1</v>
      </c>
      <c r="Q50" s="28">
        <f t="shared" ca="1" si="2"/>
        <v>25</v>
      </c>
      <c r="R50" s="33">
        <v>40515</v>
      </c>
      <c r="S50" s="32"/>
      <c r="T50" s="33">
        <v>40515</v>
      </c>
      <c r="U50" s="32"/>
      <c r="V50" s="33">
        <v>40577</v>
      </c>
      <c r="W50" s="32"/>
      <c r="X50" s="33">
        <v>40667</v>
      </c>
      <c r="Y50" s="32"/>
      <c r="Z50" s="33">
        <v>40701</v>
      </c>
      <c r="AA50" s="32"/>
      <c r="AB50" s="33">
        <v>40577</v>
      </c>
      <c r="AC50" s="32"/>
      <c r="AD50" s="33">
        <v>40667</v>
      </c>
      <c r="AE50" s="32"/>
      <c r="AF50" s="33">
        <v>40701</v>
      </c>
      <c r="AG50" s="32"/>
      <c r="AH50" s="33">
        <v>40577</v>
      </c>
      <c r="AI50" s="32"/>
      <c r="AJ50" s="33">
        <v>40667</v>
      </c>
      <c r="AK50" s="32"/>
      <c r="AL50" s="33">
        <v>40739</v>
      </c>
      <c r="AM50" s="32"/>
      <c r="AN50" s="33"/>
      <c r="AO50" s="32"/>
      <c r="AP50" s="33"/>
      <c r="AQ50" s="32">
        <v>6</v>
      </c>
      <c r="AR50" s="33">
        <v>40607</v>
      </c>
      <c r="AS50" s="32"/>
      <c r="AT50" s="33">
        <v>40667</v>
      </c>
      <c r="AU50" s="32"/>
      <c r="AV50" s="33">
        <v>40886</v>
      </c>
      <c r="AW50" s="32"/>
      <c r="AX50" s="33">
        <v>40886</v>
      </c>
      <c r="AY50" s="32"/>
      <c r="AZ50" s="33">
        <v>41975</v>
      </c>
      <c r="BA50" s="32"/>
      <c r="BB50" s="33">
        <v>41063</v>
      </c>
      <c r="BC50" s="32"/>
      <c r="BD50" s="33">
        <v>41975</v>
      </c>
      <c r="BE50" s="32"/>
      <c r="BF50" s="31"/>
      <c r="BG50" s="31"/>
      <c r="BH50" s="31"/>
      <c r="BI50" s="31"/>
      <c r="BJ50" s="31"/>
      <c r="BK50" s="31"/>
      <c r="BR50" s="151" t="str">
        <f t="shared" ca="1" si="6"/>
        <v>Y</v>
      </c>
      <c r="BS50" s="151" t="str">
        <f t="shared" ca="1" si="7"/>
        <v>U</v>
      </c>
      <c r="BT50" s="151" t="str">
        <f t="shared" ca="1" si="8"/>
        <v>E</v>
      </c>
      <c r="BU50" s="151" t="str">
        <f t="shared" si="9"/>
        <v>MP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18</v>
      </c>
    </row>
    <row r="51" spans="1:99" ht="27" customHeight="1" x14ac:dyDescent="0.25">
      <c r="A51" s="14">
        <v>42</v>
      </c>
      <c r="B51" s="33">
        <v>41992</v>
      </c>
      <c r="C51" s="32"/>
      <c r="D51" s="32"/>
      <c r="E51" s="32" t="s">
        <v>30</v>
      </c>
      <c r="F51" s="32" t="s">
        <v>156</v>
      </c>
      <c r="G51" s="32" t="s">
        <v>31</v>
      </c>
      <c r="H51" s="32"/>
      <c r="I51" s="31" t="s">
        <v>1036</v>
      </c>
      <c r="J51" s="31" t="s">
        <v>1037</v>
      </c>
      <c r="K51" s="31" t="s">
        <v>1038</v>
      </c>
      <c r="L51" s="31"/>
      <c r="M51" s="32" t="s">
        <v>147</v>
      </c>
      <c r="N51" s="33">
        <v>40448</v>
      </c>
      <c r="O51" s="28">
        <f t="shared" ca="1" si="0"/>
        <v>4</v>
      </c>
      <c r="P51" s="28">
        <f t="shared" ca="1" si="1"/>
        <v>4</v>
      </c>
      <c r="Q51" s="28">
        <f t="shared" ca="1" si="2"/>
        <v>0</v>
      </c>
      <c r="R51" s="33">
        <v>40449</v>
      </c>
      <c r="S51" s="32"/>
      <c r="T51" s="33">
        <v>40449</v>
      </c>
      <c r="U51" s="32"/>
      <c r="V51" s="33">
        <v>40509</v>
      </c>
      <c r="W51" s="32"/>
      <c r="X51" s="33">
        <v>40601</v>
      </c>
      <c r="Y51" s="32"/>
      <c r="Z51" s="33">
        <v>40634</v>
      </c>
      <c r="AA51" s="32"/>
      <c r="AB51" s="33">
        <v>40509</v>
      </c>
      <c r="AC51" s="32"/>
      <c r="AD51" s="33">
        <v>40601</v>
      </c>
      <c r="AE51" s="32"/>
      <c r="AF51" s="33">
        <v>40634</v>
      </c>
      <c r="AG51" s="32"/>
      <c r="AH51" s="33">
        <v>40509</v>
      </c>
      <c r="AI51" s="32"/>
      <c r="AJ51" s="33">
        <v>40601</v>
      </c>
      <c r="AK51" s="32"/>
      <c r="AL51" s="33"/>
      <c r="AM51" s="32"/>
      <c r="AN51" s="33"/>
      <c r="AO51" s="32"/>
      <c r="AP51" s="33"/>
      <c r="AQ51" s="32"/>
      <c r="AR51" s="33">
        <v>40540</v>
      </c>
      <c r="AS51" s="32"/>
      <c r="AT51" s="33">
        <v>40603</v>
      </c>
      <c r="AU51" s="32"/>
      <c r="AV51" s="33">
        <v>40844</v>
      </c>
      <c r="AW51" s="32"/>
      <c r="AX51" s="33">
        <v>40844</v>
      </c>
      <c r="AY51" s="32"/>
      <c r="AZ51" s="33">
        <v>41912</v>
      </c>
      <c r="BA51" s="32"/>
      <c r="BB51" s="33">
        <v>41027</v>
      </c>
      <c r="BC51" s="32"/>
      <c r="BD51" s="33">
        <v>41912</v>
      </c>
      <c r="BE51" s="32"/>
      <c r="BF51" s="31"/>
      <c r="BG51" s="31"/>
      <c r="BH51" s="31"/>
      <c r="BI51" s="31"/>
      <c r="BJ51" s="31"/>
      <c r="BK51" s="31"/>
      <c r="BR51" s="151" t="str">
        <f t="shared" ca="1" si="6"/>
        <v>E</v>
      </c>
      <c r="BS51" s="151" t="str">
        <f t="shared" ca="1" si="7"/>
        <v>U</v>
      </c>
      <c r="BT51" s="151" t="str">
        <f t="shared" ca="1" si="8"/>
        <v>Y</v>
      </c>
      <c r="BU51" s="151" t="str">
        <f t="shared" si="9"/>
        <v>FP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17</v>
      </c>
    </row>
    <row r="52" spans="1:99" ht="27" customHeight="1" x14ac:dyDescent="0.25">
      <c r="A52" s="14">
        <v>43</v>
      </c>
      <c r="B52" s="33">
        <v>41992</v>
      </c>
      <c r="C52" s="32">
        <v>1</v>
      </c>
      <c r="D52" s="32"/>
      <c r="E52" s="32" t="s">
        <v>30</v>
      </c>
      <c r="F52" s="32" t="s">
        <v>156</v>
      </c>
      <c r="G52" s="32" t="s">
        <v>30</v>
      </c>
      <c r="H52" s="32"/>
      <c r="I52" s="31" t="s">
        <v>1039</v>
      </c>
      <c r="J52" s="31" t="s">
        <v>1040</v>
      </c>
      <c r="K52" s="31" t="s">
        <v>1041</v>
      </c>
      <c r="L52" s="31"/>
      <c r="M52" s="32" t="s">
        <v>147</v>
      </c>
      <c r="N52" s="33">
        <v>40297</v>
      </c>
      <c r="O52" s="28">
        <f t="shared" ca="1" si="0"/>
        <v>4</v>
      </c>
      <c r="P52" s="28">
        <f t="shared" ca="1" si="1"/>
        <v>8</v>
      </c>
      <c r="Q52" s="28">
        <f t="shared" ca="1" si="2"/>
        <v>29</v>
      </c>
      <c r="R52" s="33">
        <v>40297</v>
      </c>
      <c r="S52" s="32"/>
      <c r="T52" s="33">
        <v>40297</v>
      </c>
      <c r="U52" s="32"/>
      <c r="V52" s="33">
        <v>40358</v>
      </c>
      <c r="W52" s="32"/>
      <c r="X52" s="33">
        <v>40421</v>
      </c>
      <c r="Y52" s="32"/>
      <c r="Z52" s="33">
        <v>40480</v>
      </c>
      <c r="AA52" s="32"/>
      <c r="AB52" s="33">
        <v>40358</v>
      </c>
      <c r="AC52" s="32"/>
      <c r="AD52" s="33">
        <v>40421</v>
      </c>
      <c r="AE52" s="32"/>
      <c r="AF52" s="33">
        <v>40480</v>
      </c>
      <c r="AG52" s="32"/>
      <c r="AH52" s="33">
        <v>40358</v>
      </c>
      <c r="AI52" s="32"/>
      <c r="AJ52" s="33">
        <v>40421</v>
      </c>
      <c r="AK52" s="32"/>
      <c r="AL52" s="33"/>
      <c r="AM52" s="32"/>
      <c r="AN52" s="33"/>
      <c r="AO52" s="32"/>
      <c r="AP52" s="33"/>
      <c r="AQ52" s="32">
        <v>16</v>
      </c>
      <c r="AR52" s="33">
        <v>40387</v>
      </c>
      <c r="AS52" s="32"/>
      <c r="AT52" s="33">
        <v>40449</v>
      </c>
      <c r="AU52" s="32"/>
      <c r="AV52" s="33">
        <v>40680</v>
      </c>
      <c r="AW52" s="32"/>
      <c r="AX52" s="33">
        <v>40680</v>
      </c>
      <c r="AY52" s="32"/>
      <c r="AZ52" s="33">
        <v>41881</v>
      </c>
      <c r="BA52" s="32"/>
      <c r="BB52" s="33">
        <v>40846</v>
      </c>
      <c r="BC52" s="32"/>
      <c r="BD52" s="33">
        <v>41881</v>
      </c>
      <c r="BE52" s="32"/>
      <c r="BF52" s="31"/>
      <c r="BG52" s="31"/>
      <c r="BH52" s="31"/>
      <c r="BI52" s="31"/>
      <c r="BJ52" s="31"/>
      <c r="BK52" s="31"/>
      <c r="BR52" s="151" t="str">
        <f t="shared" ca="1" si="6"/>
        <v>E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FP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17</v>
      </c>
    </row>
    <row r="53" spans="1:99" ht="27" customHeight="1" x14ac:dyDescent="0.25">
      <c r="A53" s="14">
        <v>44</v>
      </c>
      <c r="B53" s="33">
        <v>41992</v>
      </c>
      <c r="C53" s="32">
        <v>1</v>
      </c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1042</v>
      </c>
      <c r="J53" s="31" t="s">
        <v>1043</v>
      </c>
      <c r="K53" s="31" t="s">
        <v>1044</v>
      </c>
      <c r="L53" s="31"/>
      <c r="M53" s="32" t="s">
        <v>147</v>
      </c>
      <c r="N53" s="33">
        <v>40258</v>
      </c>
      <c r="O53" s="28">
        <f t="shared" ca="1" si="0"/>
        <v>4</v>
      </c>
      <c r="P53" s="28">
        <f t="shared" ca="1" si="1"/>
        <v>10</v>
      </c>
      <c r="Q53" s="28">
        <f t="shared" ca="1" si="2"/>
        <v>6</v>
      </c>
      <c r="R53" s="33">
        <v>40259</v>
      </c>
      <c r="S53" s="32"/>
      <c r="T53" s="33">
        <v>40259</v>
      </c>
      <c r="U53" s="32"/>
      <c r="V53" s="33">
        <v>40319</v>
      </c>
      <c r="W53" s="32"/>
      <c r="X53" s="33">
        <v>40380</v>
      </c>
      <c r="Y53" s="32"/>
      <c r="Z53" s="33">
        <v>40442</v>
      </c>
      <c r="AA53" s="32"/>
      <c r="AB53" s="33">
        <v>40319</v>
      </c>
      <c r="AC53" s="32"/>
      <c r="AD53" s="33">
        <v>40380</v>
      </c>
      <c r="AE53" s="32"/>
      <c r="AF53" s="33">
        <v>40442</v>
      </c>
      <c r="AG53" s="32"/>
      <c r="AH53" s="33">
        <v>40319</v>
      </c>
      <c r="AI53" s="32"/>
      <c r="AJ53" s="33">
        <v>40380</v>
      </c>
      <c r="AK53" s="32"/>
      <c r="AL53" s="33"/>
      <c r="AM53" s="32"/>
      <c r="AN53" s="33"/>
      <c r="AO53" s="32"/>
      <c r="AP53" s="33"/>
      <c r="AQ53" s="32">
        <v>16</v>
      </c>
      <c r="AR53" s="33">
        <v>40350</v>
      </c>
      <c r="AS53" s="32"/>
      <c r="AT53" s="33">
        <v>40412</v>
      </c>
      <c r="AU53" s="32"/>
      <c r="AV53" s="33">
        <v>40624</v>
      </c>
      <c r="AW53" s="32"/>
      <c r="AX53" s="33">
        <v>40624</v>
      </c>
      <c r="AY53" s="32"/>
      <c r="AZ53" s="33">
        <v>41787</v>
      </c>
      <c r="BA53" s="32"/>
      <c r="BB53" s="33">
        <v>40869</v>
      </c>
      <c r="BC53" s="32"/>
      <c r="BD53" s="33">
        <v>41787</v>
      </c>
      <c r="BE53" s="32"/>
      <c r="BF53" s="31"/>
      <c r="BG53" s="31"/>
      <c r="BH53" s="31"/>
      <c r="BI53" s="31"/>
      <c r="BJ53" s="31"/>
      <c r="BK53" s="31"/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Y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17</v>
      </c>
    </row>
    <row r="54" spans="1:99" ht="27" customHeight="1" x14ac:dyDescent="0.25">
      <c r="A54" s="14">
        <v>45</v>
      </c>
      <c r="B54" s="33">
        <v>41992</v>
      </c>
      <c r="C54" s="32">
        <v>1</v>
      </c>
      <c r="D54" s="32"/>
      <c r="E54" s="32" t="s">
        <v>30</v>
      </c>
      <c r="F54" s="32" t="s">
        <v>156</v>
      </c>
      <c r="G54" s="32" t="s">
        <v>31</v>
      </c>
      <c r="H54" s="32"/>
      <c r="I54" s="31" t="s">
        <v>1006</v>
      </c>
      <c r="J54" s="31" t="s">
        <v>1045</v>
      </c>
      <c r="K54" s="31" t="s">
        <v>1046</v>
      </c>
      <c r="L54" s="31"/>
      <c r="M54" s="32" t="s">
        <v>148</v>
      </c>
      <c r="N54" s="33">
        <v>40220</v>
      </c>
      <c r="O54" s="28">
        <f t="shared" ca="1" si="0"/>
        <v>4</v>
      </c>
      <c r="P54" s="28">
        <f t="shared" ca="1" si="1"/>
        <v>11</v>
      </c>
      <c r="Q54" s="28">
        <f t="shared" ca="1" si="2"/>
        <v>16</v>
      </c>
      <c r="R54" s="33">
        <v>40232</v>
      </c>
      <c r="S54" s="32"/>
      <c r="T54" s="33">
        <v>40223</v>
      </c>
      <c r="U54" s="32"/>
      <c r="V54" s="33">
        <v>40282</v>
      </c>
      <c r="W54" s="32"/>
      <c r="X54" s="33">
        <v>40344</v>
      </c>
      <c r="Y54" s="32"/>
      <c r="Z54" s="33">
        <v>40408</v>
      </c>
      <c r="AA54" s="32"/>
      <c r="AB54" s="33">
        <v>40282</v>
      </c>
      <c r="AC54" s="32"/>
      <c r="AD54" s="33">
        <v>40344</v>
      </c>
      <c r="AE54" s="32"/>
      <c r="AF54" s="33">
        <v>40408</v>
      </c>
      <c r="AG54" s="32"/>
      <c r="AH54" s="33">
        <v>40283</v>
      </c>
      <c r="AI54" s="32"/>
      <c r="AJ54" s="33">
        <v>40344</v>
      </c>
      <c r="AK54" s="32"/>
      <c r="AL54" s="33"/>
      <c r="AM54" s="32"/>
      <c r="AN54" s="33"/>
      <c r="AO54" s="32"/>
      <c r="AP54" s="33">
        <v>40808</v>
      </c>
      <c r="AQ54" s="32">
        <v>16</v>
      </c>
      <c r="AR54" s="33">
        <v>40312</v>
      </c>
      <c r="AS54" s="32"/>
      <c r="AT54" s="33">
        <v>40374</v>
      </c>
      <c r="AU54" s="32"/>
      <c r="AV54" s="33"/>
      <c r="AW54" s="32"/>
      <c r="AX54" s="33">
        <v>40312</v>
      </c>
      <c r="AY54" s="32"/>
      <c r="AZ54" s="33">
        <v>41681</v>
      </c>
      <c r="BA54" s="32"/>
      <c r="BB54" s="33">
        <v>40808</v>
      </c>
      <c r="BC54" s="32"/>
      <c r="BD54" s="33">
        <v>41681</v>
      </c>
      <c r="BE54" s="32"/>
      <c r="BF54" s="31"/>
      <c r="BG54" s="31"/>
      <c r="BH54" s="31"/>
      <c r="BI54" s="31"/>
      <c r="BJ54" s="31"/>
      <c r="BK54" s="31"/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41992</v>
      </c>
      <c r="C55" s="32">
        <v>1</v>
      </c>
      <c r="D55" s="32"/>
      <c r="E55" s="32" t="s">
        <v>30</v>
      </c>
      <c r="F55" s="32" t="s">
        <v>156</v>
      </c>
      <c r="G55" s="32" t="s">
        <v>31</v>
      </c>
      <c r="H55" s="32"/>
      <c r="I55" s="31" t="s">
        <v>1047</v>
      </c>
      <c r="J55" s="31" t="s">
        <v>1048</v>
      </c>
      <c r="K55" s="31" t="s">
        <v>1049</v>
      </c>
      <c r="L55" s="31"/>
      <c r="M55" s="32" t="s">
        <v>147</v>
      </c>
      <c r="N55" s="33">
        <v>40190</v>
      </c>
      <c r="O55" s="28">
        <f t="shared" ca="1" si="0"/>
        <v>5</v>
      </c>
      <c r="P55" s="28">
        <f t="shared" ca="1" si="1"/>
        <v>0</v>
      </c>
      <c r="Q55" s="28">
        <f t="shared" ca="1" si="2"/>
        <v>15</v>
      </c>
      <c r="R55" s="33">
        <v>40210</v>
      </c>
      <c r="S55" s="32"/>
      <c r="T55" s="33">
        <v>40262</v>
      </c>
      <c r="U55" s="32"/>
      <c r="V55" s="33">
        <v>40262</v>
      </c>
      <c r="W55" s="32"/>
      <c r="X55" s="33">
        <v>40323</v>
      </c>
      <c r="Y55" s="32"/>
      <c r="Z55" s="33">
        <v>40390</v>
      </c>
      <c r="AA55" s="32"/>
      <c r="AB55" s="33">
        <v>40262</v>
      </c>
      <c r="AC55" s="32"/>
      <c r="AD55" s="33">
        <v>40323</v>
      </c>
      <c r="AE55" s="32"/>
      <c r="AF55" s="33">
        <v>40390</v>
      </c>
      <c r="AG55" s="32"/>
      <c r="AH55" s="33">
        <v>40262</v>
      </c>
      <c r="AI55" s="32"/>
      <c r="AJ55" s="33">
        <v>40323</v>
      </c>
      <c r="AK55" s="32"/>
      <c r="AL55" s="33"/>
      <c r="AM55" s="32"/>
      <c r="AN55" s="33"/>
      <c r="AO55" s="32"/>
      <c r="AP55" s="33"/>
      <c r="AQ55" s="32">
        <v>16</v>
      </c>
      <c r="AR55" s="33">
        <v>40294</v>
      </c>
      <c r="AS55" s="32"/>
      <c r="AT55" s="33">
        <v>40354</v>
      </c>
      <c r="AU55" s="32"/>
      <c r="AV55" s="33">
        <v>40581</v>
      </c>
      <c r="AW55" s="32"/>
      <c r="AX55" s="33">
        <v>40581</v>
      </c>
      <c r="AY55" s="32"/>
      <c r="AZ55" s="33"/>
      <c r="BA55" s="32"/>
      <c r="BB55" s="33">
        <v>40793</v>
      </c>
      <c r="BC55" s="32"/>
      <c r="BD55" s="33">
        <v>41690</v>
      </c>
      <c r="BE55" s="32"/>
      <c r="BF55" s="31"/>
      <c r="BG55" s="31"/>
      <c r="BH55" s="31"/>
      <c r="BI55" s="31"/>
      <c r="BJ55" s="31"/>
      <c r="BK55" s="31"/>
      <c r="BR55" s="151" t="str">
        <f t="shared" ca="1" si="6"/>
        <v>A</v>
      </c>
      <c r="BS55" s="151" t="str">
        <f t="shared" ca="1" si="7"/>
        <v>A</v>
      </c>
      <c r="BT55" s="151" t="str">
        <f t="shared" ca="1" si="8"/>
        <v>Z</v>
      </c>
      <c r="BU55" s="151" t="str">
        <f t="shared" si="9"/>
        <v>FP</v>
      </c>
      <c r="BV55" s="155">
        <f t="shared" ca="1" si="10"/>
        <v>-1</v>
      </c>
      <c r="BW55" s="151" t="str">
        <f t="shared" ca="1" si="11"/>
        <v>VAC</v>
      </c>
      <c r="BX55" s="151" t="str">
        <f t="shared" ca="1" si="12"/>
        <v>VAC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>
        <v>1</v>
      </c>
      <c r="D56" s="32"/>
      <c r="E56" s="32" t="s">
        <v>30</v>
      </c>
      <c r="F56" s="32" t="s">
        <v>156</v>
      </c>
      <c r="G56" s="32" t="s">
        <v>31</v>
      </c>
      <c r="H56" s="32"/>
      <c r="I56" s="31" t="s">
        <v>1050</v>
      </c>
      <c r="J56" s="31" t="s">
        <v>1051</v>
      </c>
      <c r="K56" s="31" t="s">
        <v>1052</v>
      </c>
      <c r="L56" s="31"/>
      <c r="M56" s="32" t="s">
        <v>147</v>
      </c>
      <c r="N56" s="33">
        <v>40562</v>
      </c>
      <c r="O56" s="28">
        <f t="shared" ca="1" si="0"/>
        <v>4</v>
      </c>
      <c r="P56" s="28">
        <f t="shared" ca="1" si="1"/>
        <v>0</v>
      </c>
      <c r="Q56" s="28">
        <f t="shared" ca="1" si="2"/>
        <v>8</v>
      </c>
      <c r="R56" s="33">
        <v>40563</v>
      </c>
      <c r="S56" s="32"/>
      <c r="T56" s="33">
        <v>40563</v>
      </c>
      <c r="U56" s="32"/>
      <c r="V56" s="33">
        <v>40633</v>
      </c>
      <c r="W56" s="32"/>
      <c r="X56" s="33">
        <v>40709</v>
      </c>
      <c r="Y56" s="32"/>
      <c r="Z56" s="33">
        <v>40850</v>
      </c>
      <c r="AA56" s="32"/>
      <c r="AB56" s="33">
        <v>40633</v>
      </c>
      <c r="AC56" s="32"/>
      <c r="AD56" s="33">
        <v>40709</v>
      </c>
      <c r="AE56" s="32"/>
      <c r="AF56" s="33">
        <v>40850</v>
      </c>
      <c r="AG56" s="32"/>
      <c r="AH56" s="33">
        <v>40633</v>
      </c>
      <c r="AI56" s="32"/>
      <c r="AJ56" s="33">
        <v>40709</v>
      </c>
      <c r="AK56" s="32"/>
      <c r="AL56" s="33">
        <v>40772</v>
      </c>
      <c r="AM56" s="32"/>
      <c r="AN56" s="33"/>
      <c r="AO56" s="32"/>
      <c r="AP56" s="33"/>
      <c r="AQ56" s="32">
        <v>16</v>
      </c>
      <c r="AR56" s="33">
        <v>40633</v>
      </c>
      <c r="AS56" s="32"/>
      <c r="AT56" s="33">
        <v>40709</v>
      </c>
      <c r="AU56" s="32"/>
      <c r="AV56" s="33"/>
      <c r="AW56" s="32">
        <v>16</v>
      </c>
      <c r="AX56" s="33"/>
      <c r="AY56" s="32"/>
      <c r="AZ56" s="33"/>
      <c r="BA56" s="32"/>
      <c r="BB56" s="33"/>
      <c r="BC56" s="32">
        <v>16</v>
      </c>
      <c r="BD56" s="33"/>
      <c r="BE56" s="32"/>
      <c r="BF56" s="31"/>
      <c r="BG56" s="31"/>
      <c r="BH56" s="31"/>
      <c r="BI56" s="31"/>
      <c r="BJ56" s="31"/>
      <c r="BK56" s="31"/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13</v>
      </c>
    </row>
    <row r="57" spans="1:99" ht="27" customHeight="1" x14ac:dyDescent="0.25">
      <c r="A57" s="14">
        <v>48</v>
      </c>
      <c r="B57" s="33">
        <v>41992</v>
      </c>
      <c r="C57" s="32"/>
      <c r="D57" s="32"/>
      <c r="E57" s="32" t="s">
        <v>30</v>
      </c>
      <c r="F57" s="32" t="s">
        <v>156</v>
      </c>
      <c r="G57" s="32" t="s">
        <v>30</v>
      </c>
      <c r="H57" s="32"/>
      <c r="I57" s="31" t="s">
        <v>1053</v>
      </c>
      <c r="J57" s="31" t="s">
        <v>1054</v>
      </c>
      <c r="K57" s="31" t="s">
        <v>1055</v>
      </c>
      <c r="L57" s="31"/>
      <c r="M57" s="32" t="s">
        <v>148</v>
      </c>
      <c r="N57" s="33">
        <v>40429</v>
      </c>
      <c r="O57" s="28">
        <f t="shared" ca="1" si="0"/>
        <v>4</v>
      </c>
      <c r="P57" s="28">
        <f t="shared" ca="1" si="1"/>
        <v>4</v>
      </c>
      <c r="Q57" s="28">
        <f t="shared" ca="1" si="2"/>
        <v>19</v>
      </c>
      <c r="R57" s="33">
        <v>40430</v>
      </c>
      <c r="S57" s="32"/>
      <c r="T57" s="33">
        <v>40430</v>
      </c>
      <c r="U57" s="32"/>
      <c r="V57" s="33">
        <v>40490</v>
      </c>
      <c r="W57" s="32"/>
      <c r="X57" s="33">
        <v>40553</v>
      </c>
      <c r="Y57" s="32"/>
      <c r="Z57" s="33">
        <v>40612</v>
      </c>
      <c r="AA57" s="32"/>
      <c r="AB57" s="33">
        <v>40490</v>
      </c>
      <c r="AC57" s="32"/>
      <c r="AD57" s="33">
        <v>40553</v>
      </c>
      <c r="AE57" s="32"/>
      <c r="AF57" s="33">
        <v>40612</v>
      </c>
      <c r="AG57" s="32"/>
      <c r="AH57" s="33">
        <v>40490</v>
      </c>
      <c r="AI57" s="32"/>
      <c r="AJ57" s="33">
        <v>40553</v>
      </c>
      <c r="AK57" s="32"/>
      <c r="AL57" s="33">
        <v>40704</v>
      </c>
      <c r="AM57" s="32"/>
      <c r="AN57" s="33">
        <v>40738</v>
      </c>
      <c r="AO57" s="32"/>
      <c r="AP57" s="33"/>
      <c r="AQ57" s="32"/>
      <c r="AR57" s="33">
        <v>40490</v>
      </c>
      <c r="AS57" s="32"/>
      <c r="AT57" s="33">
        <v>40583</v>
      </c>
      <c r="AU57" s="32"/>
      <c r="AV57" s="33">
        <v>40862</v>
      </c>
      <c r="AW57" s="32"/>
      <c r="AX57" s="33">
        <v>40862</v>
      </c>
      <c r="AY57" s="32"/>
      <c r="AZ57" s="33"/>
      <c r="BA57" s="32"/>
      <c r="BB57" s="33">
        <v>40978</v>
      </c>
      <c r="BC57" s="32">
        <v>14</v>
      </c>
      <c r="BD57" s="33"/>
      <c r="BE57" s="32">
        <v>14</v>
      </c>
      <c r="BF57" s="31"/>
      <c r="BG57" s="31"/>
      <c r="BH57" s="31"/>
      <c r="BI57" s="31"/>
      <c r="BJ57" s="31"/>
      <c r="BK57" s="31"/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41992</v>
      </c>
      <c r="C58" s="32">
        <v>1</v>
      </c>
      <c r="D58" s="32"/>
      <c r="E58" s="32" t="s">
        <v>30</v>
      </c>
      <c r="F58" s="32" t="s">
        <v>156</v>
      </c>
      <c r="G58" s="32" t="s">
        <v>31</v>
      </c>
      <c r="H58" s="32"/>
      <c r="I58" s="31" t="s">
        <v>1056</v>
      </c>
      <c r="J58" s="31" t="s">
        <v>1057</v>
      </c>
      <c r="K58" s="31" t="s">
        <v>1058</v>
      </c>
      <c r="L58" s="31"/>
      <c r="M58" s="32" t="s">
        <v>148</v>
      </c>
      <c r="N58" s="33">
        <v>40241</v>
      </c>
      <c r="O58" s="28">
        <f t="shared" ca="1" si="0"/>
        <v>4</v>
      </c>
      <c r="P58" s="28">
        <f t="shared" ca="1" si="1"/>
        <v>10</v>
      </c>
      <c r="Q58" s="28">
        <f t="shared" ca="1" si="2"/>
        <v>23</v>
      </c>
      <c r="R58" s="33">
        <v>40241</v>
      </c>
      <c r="S58" s="32"/>
      <c r="T58" s="33">
        <v>40302</v>
      </c>
      <c r="U58" s="32"/>
      <c r="V58" s="33">
        <v>40302</v>
      </c>
      <c r="W58" s="32"/>
      <c r="X58" s="33">
        <v>40364</v>
      </c>
      <c r="Y58" s="32"/>
      <c r="Z58" s="33">
        <v>40427</v>
      </c>
      <c r="AA58" s="32"/>
      <c r="AB58" s="33">
        <v>40302</v>
      </c>
      <c r="AC58" s="32"/>
      <c r="AD58" s="33">
        <v>40364</v>
      </c>
      <c r="AE58" s="32"/>
      <c r="AF58" s="33">
        <v>40427</v>
      </c>
      <c r="AG58" s="32"/>
      <c r="AH58" s="33">
        <v>40302</v>
      </c>
      <c r="AI58" s="32"/>
      <c r="AJ58" s="33">
        <v>40364</v>
      </c>
      <c r="AK58" s="32"/>
      <c r="AL58" s="33"/>
      <c r="AM58" s="32"/>
      <c r="AN58" s="33"/>
      <c r="AO58" s="32"/>
      <c r="AP58" s="33">
        <v>40791</v>
      </c>
      <c r="AQ58" s="32"/>
      <c r="AR58" s="33">
        <v>40333</v>
      </c>
      <c r="AS58" s="32"/>
      <c r="AT58" s="33">
        <v>40394</v>
      </c>
      <c r="AU58" s="32"/>
      <c r="AV58" s="33"/>
      <c r="AW58" s="32"/>
      <c r="AX58" s="33">
        <v>40606</v>
      </c>
      <c r="AY58" s="32"/>
      <c r="AZ58" s="33"/>
      <c r="BA58" s="32"/>
      <c r="BB58" s="33">
        <v>40791</v>
      </c>
      <c r="BC58" s="32">
        <v>6</v>
      </c>
      <c r="BD58" s="33"/>
      <c r="BE58" s="32">
        <v>14</v>
      </c>
      <c r="BF58" s="31"/>
      <c r="BG58" s="31"/>
      <c r="BH58" s="31"/>
      <c r="BI58" s="31"/>
      <c r="BJ58" s="31"/>
      <c r="BK58" s="31"/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15</v>
      </c>
    </row>
    <row r="59" spans="1:99" ht="27" customHeight="1" x14ac:dyDescent="0.25">
      <c r="A59" s="14">
        <v>50</v>
      </c>
      <c r="B59" s="33">
        <v>41992</v>
      </c>
      <c r="C59" s="32">
        <v>1</v>
      </c>
      <c r="D59" s="32"/>
      <c r="E59" s="32" t="s">
        <v>30</v>
      </c>
      <c r="F59" s="32" t="s">
        <v>156</v>
      </c>
      <c r="G59" s="32" t="s">
        <v>31</v>
      </c>
      <c r="H59" s="32"/>
      <c r="I59" s="31" t="s">
        <v>1059</v>
      </c>
      <c r="J59" s="31" t="s">
        <v>1060</v>
      </c>
      <c r="K59" s="31" t="s">
        <v>1061</v>
      </c>
      <c r="L59" s="31"/>
      <c r="M59" s="32" t="s">
        <v>148</v>
      </c>
      <c r="N59" s="33">
        <v>40521</v>
      </c>
      <c r="O59" s="28">
        <f t="shared" ca="1" si="0"/>
        <v>4</v>
      </c>
      <c r="P59" s="28">
        <f t="shared" ca="1" si="1"/>
        <v>1</v>
      </c>
      <c r="Q59" s="28">
        <f t="shared" ca="1" si="2"/>
        <v>18</v>
      </c>
      <c r="R59" s="33">
        <v>40156</v>
      </c>
      <c r="S59" s="32"/>
      <c r="T59" s="33">
        <v>40156</v>
      </c>
      <c r="U59" s="32"/>
      <c r="V59" s="33">
        <v>40218</v>
      </c>
      <c r="W59" s="32"/>
      <c r="X59" s="33">
        <v>40278</v>
      </c>
      <c r="Y59" s="32"/>
      <c r="Z59" s="33">
        <v>40339</v>
      </c>
      <c r="AA59" s="32"/>
      <c r="AB59" s="33">
        <v>40218</v>
      </c>
      <c r="AC59" s="32"/>
      <c r="AD59" s="33">
        <v>40278</v>
      </c>
      <c r="AE59" s="32"/>
      <c r="AF59" s="33">
        <v>40339</v>
      </c>
      <c r="AG59" s="32"/>
      <c r="AH59" s="33">
        <v>40213</v>
      </c>
      <c r="AI59" s="32"/>
      <c r="AJ59" s="33">
        <v>40278</v>
      </c>
      <c r="AK59" s="32"/>
      <c r="AL59" s="33"/>
      <c r="AM59" s="32"/>
      <c r="AN59" s="33"/>
      <c r="AO59" s="32"/>
      <c r="AP59" s="33"/>
      <c r="AQ59" s="32">
        <v>14</v>
      </c>
      <c r="AR59" s="33">
        <v>40278</v>
      </c>
      <c r="AS59" s="32"/>
      <c r="AT59" s="33">
        <v>40339</v>
      </c>
      <c r="AU59" s="32"/>
      <c r="AV59" s="33"/>
      <c r="AW59" s="32">
        <v>14</v>
      </c>
      <c r="AX59" s="33"/>
      <c r="AY59" s="32"/>
      <c r="AZ59" s="33"/>
      <c r="BA59" s="32"/>
      <c r="BB59" s="33"/>
      <c r="BC59" s="32">
        <v>14</v>
      </c>
      <c r="BD59" s="33"/>
      <c r="BE59" s="32">
        <v>14</v>
      </c>
      <c r="BF59" s="31"/>
      <c r="BG59" s="31"/>
      <c r="BH59" s="31"/>
      <c r="BI59" s="31"/>
      <c r="BJ59" s="31"/>
      <c r="BK59" s="31"/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Y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12</v>
      </c>
    </row>
    <row r="60" spans="1:99" ht="27" customHeight="1" x14ac:dyDescent="0.25">
      <c r="A60" s="14">
        <v>51</v>
      </c>
      <c r="B60" s="33">
        <v>41992</v>
      </c>
      <c r="C60" s="32">
        <v>1</v>
      </c>
      <c r="D60" s="32">
        <v>12</v>
      </c>
      <c r="E60" s="32" t="s">
        <v>30</v>
      </c>
      <c r="F60" s="32" t="s">
        <v>156</v>
      </c>
      <c r="G60" s="32" t="s">
        <v>30</v>
      </c>
      <c r="H60" s="32"/>
      <c r="I60" s="31" t="s">
        <v>1062</v>
      </c>
      <c r="J60" s="31" t="s">
        <v>1063</v>
      </c>
      <c r="K60" s="31" t="s">
        <v>1064</v>
      </c>
      <c r="L60" s="31"/>
      <c r="M60" s="32" t="s">
        <v>148</v>
      </c>
      <c r="N60" s="33">
        <v>40303</v>
      </c>
      <c r="O60" s="28">
        <f t="shared" ca="1" si="0"/>
        <v>4</v>
      </c>
      <c r="P60" s="28">
        <f t="shared" ca="1" si="1"/>
        <v>8</v>
      </c>
      <c r="Q60" s="28">
        <f t="shared" ca="1" si="2"/>
        <v>22</v>
      </c>
      <c r="R60" s="33">
        <v>40303</v>
      </c>
      <c r="S60" s="32"/>
      <c r="T60" s="33">
        <v>40304</v>
      </c>
      <c r="U60" s="32"/>
      <c r="V60" s="33">
        <v>40369</v>
      </c>
      <c r="W60" s="32"/>
      <c r="X60" s="33">
        <v>40456</v>
      </c>
      <c r="Y60" s="32"/>
      <c r="Z60" s="33">
        <v>40524</v>
      </c>
      <c r="AA60" s="32"/>
      <c r="AB60" s="33">
        <v>40369</v>
      </c>
      <c r="AC60" s="32"/>
      <c r="AD60" s="33">
        <v>40456</v>
      </c>
      <c r="AE60" s="32"/>
      <c r="AF60" s="33">
        <v>40524</v>
      </c>
      <c r="AG60" s="32"/>
      <c r="AH60" s="33">
        <v>40369</v>
      </c>
      <c r="AI60" s="32"/>
      <c r="AJ60" s="33">
        <v>40456</v>
      </c>
      <c r="AK60" s="32"/>
      <c r="AL60" s="33"/>
      <c r="AM60" s="32">
        <v>9</v>
      </c>
      <c r="AN60" s="33"/>
      <c r="AO60" s="32"/>
      <c r="AP60" s="33"/>
      <c r="AQ60" s="32"/>
      <c r="AR60" s="33">
        <v>40369</v>
      </c>
      <c r="AS60" s="32"/>
      <c r="AT60" s="33">
        <v>40456</v>
      </c>
      <c r="AU60" s="32"/>
      <c r="AV60" s="33">
        <v>40714</v>
      </c>
      <c r="AW60" s="32"/>
      <c r="AX60" s="33">
        <v>40714</v>
      </c>
      <c r="AY60" s="32"/>
      <c r="AZ60" s="33">
        <v>40456</v>
      </c>
      <c r="BA60" s="32"/>
      <c r="BB60" s="33"/>
      <c r="BC60" s="32"/>
      <c r="BD60" s="33">
        <v>41774</v>
      </c>
      <c r="BE60" s="32"/>
      <c r="BF60" s="31"/>
      <c r="BG60" s="31"/>
      <c r="BH60" s="31"/>
      <c r="BI60" s="31"/>
      <c r="BJ60" s="31"/>
      <c r="BK60" s="31"/>
      <c r="BR60" s="151" t="str">
        <f t="shared" ca="1" si="6"/>
        <v>Y</v>
      </c>
      <c r="BS60" s="151" t="str">
        <f t="shared" ca="1" si="7"/>
        <v>U</v>
      </c>
      <c r="BT60" s="151" t="str">
        <f t="shared" ca="1" si="8"/>
        <v>E</v>
      </c>
      <c r="BU60" s="151" t="str">
        <f t="shared" si="9"/>
        <v>MP</v>
      </c>
      <c r="BV60" s="155">
        <f t="shared" ca="1" si="10"/>
        <v>4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NO_VAC</v>
      </c>
      <c r="CP60" s="151" t="str">
        <f t="shared" ca="1" si="30"/>
        <v>VAC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>
        <f t="shared" ca="1" si="35"/>
        <v>16</v>
      </c>
    </row>
    <row r="61" spans="1:99" ht="27" customHeight="1" x14ac:dyDescent="0.25">
      <c r="A61" s="14">
        <v>52</v>
      </c>
      <c r="B61" s="33">
        <v>41992</v>
      </c>
      <c r="C61" s="32">
        <v>1</v>
      </c>
      <c r="D61" s="32">
        <v>35</v>
      </c>
      <c r="E61" s="32" t="s">
        <v>30</v>
      </c>
      <c r="F61" s="32" t="s">
        <v>156</v>
      </c>
      <c r="G61" s="32" t="s">
        <v>30</v>
      </c>
      <c r="H61" s="32" t="s">
        <v>30</v>
      </c>
      <c r="I61" s="31" t="s">
        <v>1065</v>
      </c>
      <c r="J61" s="31" t="s">
        <v>1066</v>
      </c>
      <c r="K61" s="31" t="s">
        <v>1067</v>
      </c>
      <c r="L61" s="31"/>
      <c r="M61" s="32" t="s">
        <v>147</v>
      </c>
      <c r="N61" s="33">
        <v>40295</v>
      </c>
      <c r="O61" s="28">
        <f t="shared" ca="1" si="0"/>
        <v>4</v>
      </c>
      <c r="P61" s="28">
        <f t="shared" ca="1" si="1"/>
        <v>9</v>
      </c>
      <c r="Q61" s="28">
        <f t="shared" ca="1" si="2"/>
        <v>0</v>
      </c>
      <c r="R61" s="33">
        <v>40295</v>
      </c>
      <c r="S61" s="32"/>
      <c r="T61" s="33">
        <v>40295</v>
      </c>
      <c r="U61" s="32"/>
      <c r="V61" s="33">
        <v>40355</v>
      </c>
      <c r="W61" s="32"/>
      <c r="X61" s="33">
        <v>40412</v>
      </c>
      <c r="Y61" s="32"/>
      <c r="Z61" s="33">
        <v>40474</v>
      </c>
      <c r="AA61" s="32"/>
      <c r="AB61" s="33">
        <v>40351</v>
      </c>
      <c r="AC61" s="32"/>
      <c r="AD61" s="33">
        <v>40412</v>
      </c>
      <c r="AE61" s="32"/>
      <c r="AF61" s="33">
        <v>40474</v>
      </c>
      <c r="AG61" s="32"/>
      <c r="AH61" s="33">
        <v>40351</v>
      </c>
      <c r="AI61" s="32"/>
      <c r="AJ61" s="33">
        <v>40412</v>
      </c>
      <c r="AK61" s="32"/>
      <c r="AL61" s="33"/>
      <c r="AM61" s="32">
        <v>16</v>
      </c>
      <c r="AN61" s="33"/>
      <c r="AO61" s="32"/>
      <c r="AP61" s="33"/>
      <c r="AQ61" s="32"/>
      <c r="AR61" s="33">
        <v>40412</v>
      </c>
      <c r="AS61" s="32"/>
      <c r="AT61" s="33">
        <v>40474</v>
      </c>
      <c r="AU61" s="32"/>
      <c r="AV61" s="33">
        <v>40660</v>
      </c>
      <c r="AW61" s="32"/>
      <c r="AX61" s="33">
        <v>40659</v>
      </c>
      <c r="AY61" s="32"/>
      <c r="AZ61" s="33">
        <v>41847</v>
      </c>
      <c r="BA61" s="32"/>
      <c r="BB61" s="33">
        <v>40840</v>
      </c>
      <c r="BC61" s="32"/>
      <c r="BD61" s="33">
        <v>41847</v>
      </c>
      <c r="BE61" s="32"/>
      <c r="BF61" s="31"/>
      <c r="BG61" s="31"/>
      <c r="BH61" s="31"/>
      <c r="BI61" s="31"/>
      <c r="BJ61" s="31"/>
      <c r="BK61" s="31"/>
      <c r="BR61" s="151" t="str">
        <f t="shared" ca="1" si="6"/>
        <v>E</v>
      </c>
      <c r="BS61" s="151" t="str">
        <f t="shared" ca="1" si="7"/>
        <v>U</v>
      </c>
      <c r="BT61" s="151" t="str">
        <f t="shared" ca="1" si="8"/>
        <v>E</v>
      </c>
      <c r="BU61" s="151" t="str">
        <f t="shared" si="9"/>
        <v>FP</v>
      </c>
      <c r="BV61" s="155">
        <f t="shared" ca="1" si="10"/>
        <v>4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VAC</v>
      </c>
      <c r="CP61" s="151" t="str">
        <f t="shared" ca="1" si="30"/>
        <v>VAC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>
        <f t="shared" ca="1" si="35"/>
        <v>17</v>
      </c>
    </row>
    <row r="62" spans="1:99" ht="27" customHeight="1" x14ac:dyDescent="0.25">
      <c r="A62" s="14">
        <v>53</v>
      </c>
      <c r="B62" s="33">
        <v>41992</v>
      </c>
      <c r="C62" s="32"/>
      <c r="D62" s="32">
        <v>36</v>
      </c>
      <c r="E62" s="32" t="s">
        <v>30</v>
      </c>
      <c r="F62" s="32" t="s">
        <v>156</v>
      </c>
      <c r="G62" s="32" t="s">
        <v>30</v>
      </c>
      <c r="H62" s="32"/>
      <c r="I62" s="31" t="s">
        <v>1068</v>
      </c>
      <c r="J62" s="31" t="s">
        <v>1069</v>
      </c>
      <c r="K62" s="31" t="s">
        <v>1070</v>
      </c>
      <c r="L62" s="31"/>
      <c r="M62" s="32" t="s">
        <v>148</v>
      </c>
      <c r="N62" s="33">
        <v>40350</v>
      </c>
      <c r="O62" s="28">
        <f t="shared" ca="1" si="0"/>
        <v>4</v>
      </c>
      <c r="P62" s="28">
        <f t="shared" ca="1" si="1"/>
        <v>7</v>
      </c>
      <c r="Q62" s="28">
        <f t="shared" ca="1" si="2"/>
        <v>6</v>
      </c>
      <c r="R62" s="33">
        <v>40351</v>
      </c>
      <c r="S62" s="32"/>
      <c r="T62" s="33">
        <v>40351</v>
      </c>
      <c r="U62" s="32"/>
      <c r="V62" s="33">
        <v>40412</v>
      </c>
      <c r="W62" s="32"/>
      <c r="X62" s="33">
        <v>40475</v>
      </c>
      <c r="Y62" s="32"/>
      <c r="Z62" s="33">
        <v>40541</v>
      </c>
      <c r="AA62" s="32"/>
      <c r="AB62" s="33">
        <v>40412</v>
      </c>
      <c r="AC62" s="32"/>
      <c r="AD62" s="33">
        <v>40475</v>
      </c>
      <c r="AE62" s="32"/>
      <c r="AF62" s="33">
        <v>40541</v>
      </c>
      <c r="AG62" s="32"/>
      <c r="AH62" s="33"/>
      <c r="AI62" s="32"/>
      <c r="AJ62" s="33"/>
      <c r="AK62" s="32">
        <v>9</v>
      </c>
      <c r="AL62" s="33"/>
      <c r="AM62" s="32"/>
      <c r="AN62" s="33">
        <v>40812</v>
      </c>
      <c r="AO62" s="32"/>
      <c r="AP62" s="33"/>
      <c r="AQ62" s="32"/>
      <c r="AR62" s="33">
        <v>40449</v>
      </c>
      <c r="AS62" s="32"/>
      <c r="AT62" s="33">
        <v>40475</v>
      </c>
      <c r="AU62" s="32"/>
      <c r="AV62" s="33">
        <v>40768</v>
      </c>
      <c r="AW62" s="32"/>
      <c r="AX62" s="33">
        <v>40768</v>
      </c>
      <c r="AY62" s="32"/>
      <c r="AZ62" s="33">
        <v>41716</v>
      </c>
      <c r="BA62" s="32"/>
      <c r="BB62" s="33">
        <v>41716</v>
      </c>
      <c r="BC62" s="32">
        <v>14</v>
      </c>
      <c r="BD62" s="33"/>
      <c r="BE62" s="32">
        <v>14</v>
      </c>
      <c r="BF62" s="31"/>
      <c r="BG62" s="31"/>
      <c r="BH62" s="31"/>
      <c r="BI62" s="31"/>
      <c r="BJ62" s="31"/>
      <c r="BK62" s="31"/>
      <c r="BR62" s="151" t="str">
        <f t="shared" ca="1" si="6"/>
        <v>Y</v>
      </c>
      <c r="BS62" s="151" t="str">
        <f t="shared" ca="1" si="7"/>
        <v>U</v>
      </c>
      <c r="BT62" s="151" t="str">
        <f t="shared" ca="1" si="8"/>
        <v>E</v>
      </c>
      <c r="BU62" s="151" t="str">
        <f t="shared" si="9"/>
        <v>MP</v>
      </c>
      <c r="BV62" s="155">
        <f t="shared" ca="1" si="10"/>
        <v>4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VAC</v>
      </c>
      <c r="CP62" s="151" t="str">
        <f t="shared" ca="1" si="30"/>
        <v>NO_VAC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>
        <f t="shared" ca="1" si="35"/>
        <v>15</v>
      </c>
    </row>
    <row r="63" spans="1:99" ht="27" customHeight="1" x14ac:dyDescent="0.25">
      <c r="A63" s="14">
        <v>54</v>
      </c>
      <c r="B63" s="33">
        <v>41992</v>
      </c>
      <c r="C63" s="32">
        <v>1</v>
      </c>
      <c r="D63" s="32">
        <v>37</v>
      </c>
      <c r="E63" s="32"/>
      <c r="F63" s="32" t="s">
        <v>156</v>
      </c>
      <c r="G63" s="32" t="s">
        <v>31</v>
      </c>
      <c r="H63" s="32"/>
      <c r="I63" s="31" t="s">
        <v>924</v>
      </c>
      <c r="J63" s="31" t="s">
        <v>1071</v>
      </c>
      <c r="K63" s="31" t="s">
        <v>1072</v>
      </c>
      <c r="L63" s="31"/>
      <c r="M63" s="32" t="s">
        <v>147</v>
      </c>
      <c r="N63" s="33">
        <v>40231</v>
      </c>
      <c r="O63" s="28">
        <f t="shared" ca="1" si="0"/>
        <v>4</v>
      </c>
      <c r="P63" s="28">
        <f t="shared" ca="1" si="1"/>
        <v>11</v>
      </c>
      <c r="Q63" s="28">
        <f t="shared" ca="1" si="2"/>
        <v>5</v>
      </c>
      <c r="R63" s="33">
        <v>40231</v>
      </c>
      <c r="S63" s="32"/>
      <c r="T63" s="33">
        <v>40231</v>
      </c>
      <c r="U63" s="32"/>
      <c r="V63" s="33">
        <v>40290</v>
      </c>
      <c r="W63" s="32"/>
      <c r="X63" s="33">
        <v>40354</v>
      </c>
      <c r="Y63" s="32"/>
      <c r="Z63" s="33">
        <v>40425</v>
      </c>
      <c r="AA63" s="32"/>
      <c r="AB63" s="33">
        <v>40290</v>
      </c>
      <c r="AC63" s="32"/>
      <c r="AD63" s="33">
        <v>40354</v>
      </c>
      <c r="AE63" s="32"/>
      <c r="AF63" s="33">
        <v>40425</v>
      </c>
      <c r="AG63" s="32"/>
      <c r="AH63" s="33">
        <v>40290</v>
      </c>
      <c r="AI63" s="32"/>
      <c r="AJ63" s="33">
        <v>40354</v>
      </c>
      <c r="AK63" s="32"/>
      <c r="AL63" s="33"/>
      <c r="AM63" s="32">
        <v>16</v>
      </c>
      <c r="AN63" s="33"/>
      <c r="AO63" s="32"/>
      <c r="AP63" s="33"/>
      <c r="AQ63" s="32"/>
      <c r="AR63" s="33">
        <v>40343</v>
      </c>
      <c r="AS63" s="32"/>
      <c r="AT63" s="33">
        <v>40354</v>
      </c>
      <c r="AU63" s="32"/>
      <c r="AV63" s="33">
        <v>40678</v>
      </c>
      <c r="AW63" s="32"/>
      <c r="AX63" s="33">
        <v>40678</v>
      </c>
      <c r="AY63" s="32"/>
      <c r="AZ63" s="33"/>
      <c r="BA63" s="32"/>
      <c r="BB63" s="33">
        <v>40678</v>
      </c>
      <c r="BC63" s="32">
        <v>14</v>
      </c>
      <c r="BD63" s="33"/>
      <c r="BE63" s="32">
        <v>14</v>
      </c>
      <c r="BF63" s="31"/>
      <c r="BG63" s="31"/>
      <c r="BH63" s="31"/>
      <c r="BI63" s="31"/>
      <c r="BJ63" s="31"/>
      <c r="BK63" s="31"/>
      <c r="BR63" s="151" t="str">
        <f t="shared" ca="1" si="6"/>
        <v>E</v>
      </c>
      <c r="BS63" s="151" t="str">
        <f t="shared" ca="1" si="7"/>
        <v>U</v>
      </c>
      <c r="BT63" s="151" t="str">
        <f t="shared" ca="1" si="8"/>
        <v>Y</v>
      </c>
      <c r="BU63" s="151" t="str">
        <f t="shared" si="9"/>
        <v>FP</v>
      </c>
      <c r="BV63" s="155">
        <f t="shared" ca="1" si="10"/>
        <v>4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VAC</v>
      </c>
      <c r="CP63" s="151" t="str">
        <f t="shared" ca="1" si="30"/>
        <v>NO_VAC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>
        <f t="shared" ca="1" si="35"/>
        <v>15</v>
      </c>
    </row>
    <row r="64" spans="1:99" ht="27" customHeight="1" x14ac:dyDescent="0.25">
      <c r="A64" s="14">
        <v>55</v>
      </c>
      <c r="B64" s="33">
        <v>41992</v>
      </c>
      <c r="C64" s="32">
        <v>1</v>
      </c>
      <c r="D64" s="32">
        <v>38</v>
      </c>
      <c r="E64" s="32" t="s">
        <v>30</v>
      </c>
      <c r="F64" s="32" t="s">
        <v>156</v>
      </c>
      <c r="G64" s="32" t="s">
        <v>31</v>
      </c>
      <c r="H64" s="32"/>
      <c r="I64" s="31" t="s">
        <v>1073</v>
      </c>
      <c r="J64" s="31" t="s">
        <v>1074</v>
      </c>
      <c r="K64" s="31" t="s">
        <v>1075</v>
      </c>
      <c r="L64" s="31"/>
      <c r="M64" s="32" t="s">
        <v>147</v>
      </c>
      <c r="N64" s="33">
        <v>40272</v>
      </c>
      <c r="O64" s="28">
        <f t="shared" ca="1" si="0"/>
        <v>4</v>
      </c>
      <c r="P64" s="28">
        <f t="shared" ca="1" si="1"/>
        <v>9</v>
      </c>
      <c r="Q64" s="28">
        <f t="shared" ca="1" si="2"/>
        <v>23</v>
      </c>
      <c r="R64" s="33">
        <v>40275</v>
      </c>
      <c r="S64" s="32"/>
      <c r="T64" s="33">
        <v>40275</v>
      </c>
      <c r="U64" s="32"/>
      <c r="V64" s="33">
        <v>40351</v>
      </c>
      <c r="W64" s="32"/>
      <c r="X64" s="33">
        <v>40427</v>
      </c>
      <c r="Y64" s="32"/>
      <c r="Z64" s="33">
        <v>40464</v>
      </c>
      <c r="AA64" s="32"/>
      <c r="AB64" s="33">
        <v>40351</v>
      </c>
      <c r="AC64" s="32"/>
      <c r="AD64" s="33">
        <v>40427</v>
      </c>
      <c r="AE64" s="32"/>
      <c r="AF64" s="33">
        <v>40464</v>
      </c>
      <c r="AG64" s="32"/>
      <c r="AH64" s="33">
        <v>40351</v>
      </c>
      <c r="AI64" s="32"/>
      <c r="AJ64" s="33">
        <v>40429</v>
      </c>
      <c r="AK64" s="32"/>
      <c r="AL64" s="33"/>
      <c r="AM64" s="32">
        <v>16</v>
      </c>
      <c r="AN64" s="33"/>
      <c r="AO64" s="32"/>
      <c r="AP64" s="33"/>
      <c r="AQ64" s="32"/>
      <c r="AR64" s="33">
        <v>40477</v>
      </c>
      <c r="AS64" s="32"/>
      <c r="AT64" s="33">
        <v>40548</v>
      </c>
      <c r="AU64" s="32"/>
      <c r="AV64" s="33">
        <v>40641</v>
      </c>
      <c r="AW64" s="32"/>
      <c r="AX64" s="33">
        <v>40641</v>
      </c>
      <c r="AY64" s="32"/>
      <c r="AZ64" s="33">
        <v>41835</v>
      </c>
      <c r="BA64" s="32"/>
      <c r="BB64" s="33">
        <v>40821</v>
      </c>
      <c r="BC64" s="32"/>
      <c r="BD64" s="33">
        <v>41835</v>
      </c>
      <c r="BE64" s="32"/>
      <c r="BF64" s="31"/>
      <c r="BG64" s="31"/>
      <c r="BH64" s="31"/>
      <c r="BI64" s="31"/>
      <c r="BJ64" s="31"/>
      <c r="BK64" s="31"/>
      <c r="BR64" s="151" t="str">
        <f t="shared" ca="1" si="6"/>
        <v>E</v>
      </c>
      <c r="BS64" s="151" t="str">
        <f t="shared" ca="1" si="7"/>
        <v>U</v>
      </c>
      <c r="BT64" s="151" t="str">
        <f t="shared" ca="1" si="8"/>
        <v>Y</v>
      </c>
      <c r="BU64" s="151" t="str">
        <f t="shared" si="9"/>
        <v>FP</v>
      </c>
      <c r="BV64" s="155">
        <f t="shared" ca="1" si="10"/>
        <v>4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VAC</v>
      </c>
      <c r="CP64" s="151" t="str">
        <f t="shared" ca="1" si="30"/>
        <v>VAC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>
        <f t="shared" ca="1" si="35"/>
        <v>17</v>
      </c>
    </row>
    <row r="65" spans="1:99" ht="27" customHeight="1" x14ac:dyDescent="0.25">
      <c r="A65" s="14">
        <v>56</v>
      </c>
      <c r="B65" s="33">
        <v>41992</v>
      </c>
      <c r="C65" s="32">
        <v>1</v>
      </c>
      <c r="D65" s="32">
        <v>10</v>
      </c>
      <c r="E65" s="32"/>
      <c r="F65" s="32" t="s">
        <v>156</v>
      </c>
      <c r="G65" s="32" t="s">
        <v>30</v>
      </c>
      <c r="H65" s="32"/>
      <c r="I65" s="31" t="s">
        <v>1076</v>
      </c>
      <c r="J65" s="31" t="s">
        <v>1077</v>
      </c>
      <c r="K65" s="31" t="s">
        <v>1078</v>
      </c>
      <c r="L65" s="31"/>
      <c r="M65" s="32" t="s">
        <v>148</v>
      </c>
      <c r="N65" s="33">
        <v>40349</v>
      </c>
      <c r="O65" s="28">
        <f t="shared" ca="1" si="0"/>
        <v>4</v>
      </c>
      <c r="P65" s="28">
        <f t="shared" ca="1" si="1"/>
        <v>7</v>
      </c>
      <c r="Q65" s="28">
        <f t="shared" ca="1" si="2"/>
        <v>7</v>
      </c>
      <c r="R65" s="33">
        <v>40365</v>
      </c>
      <c r="S65" s="32"/>
      <c r="T65" s="33">
        <v>40349</v>
      </c>
      <c r="U65" s="32"/>
      <c r="V65" s="33">
        <v>40470</v>
      </c>
      <c r="W65" s="32"/>
      <c r="X65" s="33">
        <v>40532</v>
      </c>
      <c r="Y65" s="32"/>
      <c r="Z65" s="33">
        <v>40563</v>
      </c>
      <c r="AA65" s="32"/>
      <c r="AB65" s="33">
        <v>40470</v>
      </c>
      <c r="AC65" s="32"/>
      <c r="AD65" s="33">
        <v>40532</v>
      </c>
      <c r="AE65" s="32"/>
      <c r="AF65" s="33">
        <v>40563</v>
      </c>
      <c r="AG65" s="32"/>
      <c r="AH65" s="33">
        <v>40470</v>
      </c>
      <c r="AI65" s="32"/>
      <c r="AJ65" s="33">
        <v>40502</v>
      </c>
      <c r="AK65" s="32"/>
      <c r="AL65" s="33">
        <v>41108</v>
      </c>
      <c r="AM65" s="32"/>
      <c r="AN65" s="33">
        <v>41141</v>
      </c>
      <c r="AO65" s="32">
        <v>12</v>
      </c>
      <c r="AP65" s="33"/>
      <c r="AQ65" s="32"/>
      <c r="AR65" s="33">
        <v>40502</v>
      </c>
      <c r="AS65" s="32"/>
      <c r="AT65" s="33">
        <v>40595</v>
      </c>
      <c r="AU65" s="32"/>
      <c r="AV65" s="33">
        <v>40714</v>
      </c>
      <c r="AW65" s="32"/>
      <c r="AX65" s="33">
        <v>40714</v>
      </c>
      <c r="AY65" s="32"/>
      <c r="AZ65" s="33"/>
      <c r="BA65" s="32"/>
      <c r="BB65" s="33">
        <v>40917</v>
      </c>
      <c r="BC65" s="32">
        <v>14</v>
      </c>
      <c r="BD65" s="33">
        <v>41963</v>
      </c>
      <c r="BE65" s="32">
        <v>14</v>
      </c>
      <c r="BF65" s="31"/>
      <c r="BG65" s="31"/>
      <c r="BH65" s="31"/>
      <c r="BI65" s="31"/>
      <c r="BJ65" s="31"/>
      <c r="BK65" s="31"/>
      <c r="BR65" s="151" t="str">
        <f t="shared" ca="1" si="6"/>
        <v>Y</v>
      </c>
      <c r="BS65" s="151" t="str">
        <f t="shared" ca="1" si="7"/>
        <v>U</v>
      </c>
      <c r="BT65" s="151" t="str">
        <f t="shared" ca="1" si="8"/>
        <v>E</v>
      </c>
      <c r="BU65" s="151" t="str">
        <f t="shared" si="9"/>
        <v>MP</v>
      </c>
      <c r="BV65" s="155">
        <f t="shared" ca="1" si="10"/>
        <v>4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VAC</v>
      </c>
      <c r="CP65" s="151" t="str">
        <f t="shared" ca="1" si="30"/>
        <v>VAC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>
        <f t="shared" ca="1" si="35"/>
        <v>18</v>
      </c>
    </row>
    <row r="66" spans="1:99" ht="27" customHeight="1" x14ac:dyDescent="0.25">
      <c r="A66" s="14">
        <v>57</v>
      </c>
      <c r="B66" s="33">
        <v>41992</v>
      </c>
      <c r="C66" s="32">
        <v>1</v>
      </c>
      <c r="D66" s="32">
        <v>6</v>
      </c>
      <c r="E66" s="32" t="s">
        <v>30</v>
      </c>
      <c r="F66" s="32" t="s">
        <v>33</v>
      </c>
      <c r="G66" s="32" t="s">
        <v>31</v>
      </c>
      <c r="H66" s="32"/>
      <c r="I66" s="31" t="s">
        <v>1079</v>
      </c>
      <c r="J66" s="31" t="s">
        <v>1080</v>
      </c>
      <c r="K66" s="31" t="s">
        <v>1081</v>
      </c>
      <c r="L66" s="31"/>
      <c r="M66" s="32" t="s">
        <v>148</v>
      </c>
      <c r="N66" s="33">
        <v>40413</v>
      </c>
      <c r="O66" s="28">
        <f t="shared" ca="1" si="0"/>
        <v>4</v>
      </c>
      <c r="P66" s="28">
        <f t="shared" ca="1" si="1"/>
        <v>5</v>
      </c>
      <c r="Q66" s="28">
        <f t="shared" ca="1" si="2"/>
        <v>4</v>
      </c>
      <c r="R66" s="33">
        <v>40413</v>
      </c>
      <c r="S66" s="32"/>
      <c r="T66" s="33">
        <v>40413</v>
      </c>
      <c r="U66" s="32"/>
      <c r="V66" s="33">
        <v>40474</v>
      </c>
      <c r="W66" s="32"/>
      <c r="X66" s="33">
        <v>40566</v>
      </c>
      <c r="Y66" s="32"/>
      <c r="Z66" s="33">
        <v>40630</v>
      </c>
      <c r="AA66" s="32"/>
      <c r="AB66" s="33">
        <v>40474</v>
      </c>
      <c r="AC66" s="32"/>
      <c r="AD66" s="33">
        <v>40566</v>
      </c>
      <c r="AE66" s="32"/>
      <c r="AF66" s="33">
        <v>40630</v>
      </c>
      <c r="AG66" s="32"/>
      <c r="AH66" s="33"/>
      <c r="AI66" s="32"/>
      <c r="AJ66" s="33"/>
      <c r="AK66" s="32">
        <v>16</v>
      </c>
      <c r="AL66" s="33"/>
      <c r="AM66" s="32">
        <v>16</v>
      </c>
      <c r="AN66" s="33"/>
      <c r="AO66" s="32"/>
      <c r="AP66" s="33"/>
      <c r="AQ66" s="32"/>
      <c r="AR66" s="33">
        <v>40474</v>
      </c>
      <c r="AS66" s="32"/>
      <c r="AT66" s="33">
        <v>40566</v>
      </c>
      <c r="AU66" s="32"/>
      <c r="AV66" s="33">
        <v>40996</v>
      </c>
      <c r="AW66" s="32"/>
      <c r="AX66" s="33">
        <v>41149</v>
      </c>
      <c r="AY66" s="32"/>
      <c r="AZ66" s="33">
        <v>41937</v>
      </c>
      <c r="BA66" s="32"/>
      <c r="BB66" s="33">
        <v>41146</v>
      </c>
      <c r="BC66" s="32">
        <v>16</v>
      </c>
      <c r="BD66" s="33">
        <v>41937</v>
      </c>
      <c r="BE66" s="32">
        <v>16</v>
      </c>
      <c r="BF66" s="31"/>
      <c r="BG66" s="31"/>
      <c r="BH66" s="31"/>
      <c r="BI66" s="31"/>
      <c r="BJ66" s="31"/>
      <c r="BK66" s="31"/>
      <c r="BR66" s="151" t="str">
        <f t="shared" ca="1" si="6"/>
        <v>Y</v>
      </c>
      <c r="BS66" s="151" t="str">
        <f t="shared" ca="1" si="7"/>
        <v>V</v>
      </c>
      <c r="BT66" s="151" t="str">
        <f t="shared" ca="1" si="8"/>
        <v>Y</v>
      </c>
      <c r="BU66" s="151" t="str">
        <f t="shared" si="9"/>
        <v>ME</v>
      </c>
      <c r="BV66" s="155">
        <f t="shared" ca="1" si="10"/>
        <v>4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str">
        <f t="shared" ca="1" si="30"/>
        <v>VAC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>
        <f t="shared" ca="1" si="35"/>
        <v>15</v>
      </c>
    </row>
    <row r="67" spans="1:99" ht="27" customHeight="1" x14ac:dyDescent="0.25">
      <c r="A67" s="14">
        <v>58</v>
      </c>
      <c r="B67" s="33">
        <v>41992</v>
      </c>
      <c r="C67" s="32">
        <v>1</v>
      </c>
      <c r="D67" s="32">
        <v>4</v>
      </c>
      <c r="E67" s="32"/>
      <c r="F67" s="32" t="s">
        <v>156</v>
      </c>
      <c r="G67" s="32" t="s">
        <v>31</v>
      </c>
      <c r="H67" s="32"/>
      <c r="I67" s="31" t="s">
        <v>1082</v>
      </c>
      <c r="J67" s="31" t="s">
        <v>1083</v>
      </c>
      <c r="K67" s="31" t="s">
        <v>1084</v>
      </c>
      <c r="L67" s="31"/>
      <c r="M67" s="32" t="s">
        <v>148</v>
      </c>
      <c r="N67" s="33">
        <v>40344</v>
      </c>
      <c r="O67" s="28">
        <f t="shared" ca="1" si="0"/>
        <v>4</v>
      </c>
      <c r="P67" s="28">
        <f t="shared" ca="1" si="1"/>
        <v>7</v>
      </c>
      <c r="Q67" s="28">
        <f t="shared" ca="1" si="2"/>
        <v>12</v>
      </c>
      <c r="R67" s="33">
        <v>40345</v>
      </c>
      <c r="S67" s="32"/>
      <c r="T67" s="33">
        <v>40345</v>
      </c>
      <c r="U67" s="32"/>
      <c r="V67" s="33">
        <v>40414</v>
      </c>
      <c r="W67" s="32"/>
      <c r="X67" s="33">
        <v>40484</v>
      </c>
      <c r="Y67" s="32"/>
      <c r="Z67" s="33">
        <v>40630</v>
      </c>
      <c r="AA67" s="32"/>
      <c r="AB67" s="33">
        <v>40414</v>
      </c>
      <c r="AC67" s="32"/>
      <c r="AD67" s="33">
        <v>40484</v>
      </c>
      <c r="AE67" s="32"/>
      <c r="AF67" s="33">
        <v>40630</v>
      </c>
      <c r="AG67" s="32"/>
      <c r="AH67" s="33"/>
      <c r="AI67" s="32"/>
      <c r="AJ67" s="33">
        <v>40484</v>
      </c>
      <c r="AK67" s="32"/>
      <c r="AL67" s="33"/>
      <c r="AM67" s="32"/>
      <c r="AN67" s="33"/>
      <c r="AO67" s="32"/>
      <c r="AP67" s="33"/>
      <c r="AQ67" s="32"/>
      <c r="AR67" s="33">
        <v>40448</v>
      </c>
      <c r="AS67" s="32"/>
      <c r="AT67" s="33">
        <v>40520</v>
      </c>
      <c r="AU67" s="32"/>
      <c r="AV67" s="33">
        <v>41712</v>
      </c>
      <c r="AW67" s="32"/>
      <c r="AX67" s="33">
        <v>41712</v>
      </c>
      <c r="AY67" s="32"/>
      <c r="AZ67" s="33">
        <v>41941</v>
      </c>
      <c r="BA67" s="32"/>
      <c r="BB67" s="33">
        <v>41712</v>
      </c>
      <c r="BC67" s="32">
        <v>16</v>
      </c>
      <c r="BD67" s="33">
        <v>41941</v>
      </c>
      <c r="BE67" s="32"/>
      <c r="BF67" s="31"/>
      <c r="BG67" s="31"/>
      <c r="BH67" s="31"/>
      <c r="BI67" s="31"/>
      <c r="BJ67" s="31"/>
      <c r="BK67" s="31"/>
      <c r="BR67" s="151" t="str">
        <f t="shared" ca="1" si="6"/>
        <v>Y</v>
      </c>
      <c r="BS67" s="151" t="str">
        <f t="shared" ca="1" si="7"/>
        <v>U</v>
      </c>
      <c r="BT67" s="151" t="str">
        <f t="shared" ca="1" si="8"/>
        <v>Y</v>
      </c>
      <c r="BU67" s="151" t="str">
        <f t="shared" si="9"/>
        <v>MP</v>
      </c>
      <c r="BV67" s="155">
        <f t="shared" ca="1" si="10"/>
        <v>4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VAC</v>
      </c>
      <c r="CO67" s="151" t="str">
        <f t="shared" ca="1" si="29"/>
        <v>VAC</v>
      </c>
      <c r="CP67" s="151" t="str">
        <f t="shared" ca="1" si="30"/>
        <v>VAC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>
        <f t="shared" ca="1" si="35"/>
        <v>16</v>
      </c>
    </row>
    <row r="68" spans="1:99" ht="27" customHeight="1" x14ac:dyDescent="0.25">
      <c r="A68" s="14">
        <v>59</v>
      </c>
      <c r="B68" s="33">
        <v>41992</v>
      </c>
      <c r="C68" s="32">
        <v>1</v>
      </c>
      <c r="D68" s="32">
        <v>2</v>
      </c>
      <c r="E68" s="32" t="s">
        <v>30</v>
      </c>
      <c r="F68" s="32" t="s">
        <v>156</v>
      </c>
      <c r="G68" s="32" t="s">
        <v>31</v>
      </c>
      <c r="H68" s="32"/>
      <c r="I68" s="31" t="s">
        <v>1085</v>
      </c>
      <c r="J68" s="31" t="s">
        <v>1086</v>
      </c>
      <c r="K68" s="31" t="s">
        <v>1087</v>
      </c>
      <c r="L68" s="31"/>
      <c r="M68" s="32" t="s">
        <v>147</v>
      </c>
      <c r="N68" s="33">
        <v>40359</v>
      </c>
      <c r="O68" s="28">
        <f t="shared" ca="1" si="0"/>
        <v>4</v>
      </c>
      <c r="P68" s="28">
        <f t="shared" ca="1" si="1"/>
        <v>6</v>
      </c>
      <c r="Q68" s="28">
        <f t="shared" ca="1" si="2"/>
        <v>28</v>
      </c>
      <c r="R68" s="33">
        <v>40360</v>
      </c>
      <c r="S68" s="32"/>
      <c r="T68" s="33">
        <v>40360</v>
      </c>
      <c r="U68" s="32"/>
      <c r="V68" s="33">
        <v>40421</v>
      </c>
      <c r="W68" s="32"/>
      <c r="X68" s="33">
        <v>40490</v>
      </c>
      <c r="Y68" s="32"/>
      <c r="Z68" s="33">
        <v>40585</v>
      </c>
      <c r="AA68" s="32"/>
      <c r="AB68" s="33">
        <v>40421</v>
      </c>
      <c r="AC68" s="32"/>
      <c r="AD68" s="33">
        <v>40490</v>
      </c>
      <c r="AE68" s="32"/>
      <c r="AF68" s="33">
        <v>40585</v>
      </c>
      <c r="AG68" s="32"/>
      <c r="AH68" s="33">
        <v>40421</v>
      </c>
      <c r="AI68" s="32"/>
      <c r="AJ68" s="33">
        <v>40490</v>
      </c>
      <c r="AK68" s="32"/>
      <c r="AL68" s="33">
        <v>41067</v>
      </c>
      <c r="AM68" s="32"/>
      <c r="AN68" s="33"/>
      <c r="AO68" s="32"/>
      <c r="AP68" s="33"/>
      <c r="AQ68" s="32"/>
      <c r="AR68" s="33">
        <v>40472</v>
      </c>
      <c r="AS68" s="32"/>
      <c r="AT68" s="33">
        <v>40512</v>
      </c>
      <c r="AU68" s="32"/>
      <c r="AV68" s="33">
        <v>40729</v>
      </c>
      <c r="AW68" s="32"/>
      <c r="AX68" s="33">
        <v>40729</v>
      </c>
      <c r="AY68" s="32"/>
      <c r="AZ68" s="33">
        <v>41874</v>
      </c>
      <c r="BA68" s="32"/>
      <c r="BB68" s="33">
        <v>40912</v>
      </c>
      <c r="BC68" s="32"/>
      <c r="BD68" s="33">
        <v>41874</v>
      </c>
      <c r="BE68" s="32"/>
      <c r="BF68" s="31"/>
      <c r="BG68" s="31"/>
      <c r="BH68" s="31"/>
      <c r="BI68" s="31"/>
      <c r="BJ68" s="31"/>
      <c r="BK68" s="31"/>
      <c r="BR68" s="151" t="str">
        <f t="shared" ca="1" si="6"/>
        <v>E</v>
      </c>
      <c r="BS68" s="151" t="str">
        <f t="shared" ca="1" si="7"/>
        <v>U</v>
      </c>
      <c r="BT68" s="151" t="str">
        <f t="shared" ca="1" si="8"/>
        <v>Y</v>
      </c>
      <c r="BU68" s="151" t="str">
        <f t="shared" si="9"/>
        <v>FP</v>
      </c>
      <c r="BV68" s="155">
        <f t="shared" ca="1" si="10"/>
        <v>4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str">
        <f t="shared" ca="1" si="30"/>
        <v>VAC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>
        <f t="shared" ca="1" si="35"/>
        <v>18</v>
      </c>
    </row>
    <row r="69" spans="1:99" ht="27" customHeight="1" x14ac:dyDescent="0.25">
      <c r="A69" s="14">
        <v>60</v>
      </c>
      <c r="B69" s="33">
        <v>41992</v>
      </c>
      <c r="C69" s="32">
        <v>1</v>
      </c>
      <c r="D69" s="32">
        <v>14</v>
      </c>
      <c r="E69" s="32" t="s">
        <v>30</v>
      </c>
      <c r="F69" s="32" t="s">
        <v>156</v>
      </c>
      <c r="G69" s="32" t="s">
        <v>30</v>
      </c>
      <c r="H69" s="32"/>
      <c r="I69" s="31" t="s">
        <v>942</v>
      </c>
      <c r="J69" s="31" t="s">
        <v>1088</v>
      </c>
      <c r="K69" s="31" t="s">
        <v>1089</v>
      </c>
      <c r="L69" s="31"/>
      <c r="M69" s="32" t="s">
        <v>148</v>
      </c>
      <c r="N69" s="33">
        <v>41770</v>
      </c>
      <c r="O69" s="28">
        <f t="shared" ca="1" si="0"/>
        <v>0</v>
      </c>
      <c r="P69" s="28">
        <f t="shared" ca="1" si="1"/>
        <v>8</v>
      </c>
      <c r="Q69" s="28">
        <f t="shared" ca="1" si="2"/>
        <v>16</v>
      </c>
      <c r="R69" s="33">
        <v>41771</v>
      </c>
      <c r="S69" s="32"/>
      <c r="T69" s="33">
        <v>41771</v>
      </c>
      <c r="U69" s="32"/>
      <c r="V69" s="33">
        <v>41833</v>
      </c>
      <c r="W69" s="32"/>
      <c r="X69" s="33">
        <v>41897</v>
      </c>
      <c r="Y69" s="32"/>
      <c r="Z69" s="33">
        <v>41978</v>
      </c>
      <c r="AA69" s="32">
        <v>14</v>
      </c>
      <c r="AB69" s="33">
        <v>41833</v>
      </c>
      <c r="AC69" s="32"/>
      <c r="AD69" s="33">
        <v>41897</v>
      </c>
      <c r="AE69" s="32"/>
      <c r="AF69" s="33">
        <v>41978</v>
      </c>
      <c r="AG69" s="32">
        <v>14</v>
      </c>
      <c r="AH69" s="33">
        <v>41833</v>
      </c>
      <c r="AI69" s="32"/>
      <c r="AJ69" s="33">
        <v>41897</v>
      </c>
      <c r="AK69" s="32">
        <v>14</v>
      </c>
      <c r="AL69" s="33"/>
      <c r="AM69" s="32"/>
      <c r="AN69" s="33"/>
      <c r="AO69" s="32"/>
      <c r="AP69" s="33"/>
      <c r="AQ69" s="32"/>
      <c r="AR69" s="33">
        <v>41833</v>
      </c>
      <c r="AS69" s="32"/>
      <c r="AT69" s="33">
        <v>41897</v>
      </c>
      <c r="AU69" s="32"/>
      <c r="AV69" s="33"/>
      <c r="AW69" s="32">
        <v>14</v>
      </c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str">
        <f t="shared" ca="1" si="6"/>
        <v>Z</v>
      </c>
      <c r="BS69" s="151" t="str">
        <f t="shared" ca="1" si="7"/>
        <v>A</v>
      </c>
      <c r="BT69" s="151" t="str">
        <f t="shared" ca="1" si="8"/>
        <v>A</v>
      </c>
      <c r="BU69" s="151" t="str">
        <f t="shared" si="9"/>
        <v>MP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NO_VAC</v>
      </c>
      <c r="CH69" s="151" t="str">
        <f t="shared" ca="1" si="22"/>
        <v>NO_VAC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12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>
        <v>1</v>
      </c>
      <c r="D70" s="32">
        <v>7</v>
      </c>
      <c r="E70" s="32" t="s">
        <v>30</v>
      </c>
      <c r="F70" s="32" t="s">
        <v>156</v>
      </c>
      <c r="G70" s="32" t="s">
        <v>30</v>
      </c>
      <c r="H70" s="32"/>
      <c r="I70" s="31" t="s">
        <v>1090</v>
      </c>
      <c r="J70" s="31" t="s">
        <v>1091</v>
      </c>
      <c r="K70" s="31" t="s">
        <v>1092</v>
      </c>
      <c r="L70" s="31"/>
      <c r="M70" s="32" t="s">
        <v>147</v>
      </c>
      <c r="N70" s="33">
        <v>40499</v>
      </c>
      <c r="O70" s="28">
        <f t="shared" ca="1" si="0"/>
        <v>4</v>
      </c>
      <c r="P70" s="28">
        <f t="shared" ca="1" si="1"/>
        <v>2</v>
      </c>
      <c r="Q70" s="28">
        <f t="shared" ca="1" si="2"/>
        <v>10</v>
      </c>
      <c r="R70" s="33">
        <v>40500</v>
      </c>
      <c r="S70" s="32"/>
      <c r="T70" s="33">
        <v>40500</v>
      </c>
      <c r="U70" s="32"/>
      <c r="V70" s="33">
        <v>40563</v>
      </c>
      <c r="W70" s="32"/>
      <c r="X70" s="33">
        <v>40638</v>
      </c>
      <c r="Y70" s="32"/>
      <c r="Z70" s="33">
        <v>40723</v>
      </c>
      <c r="AA70" s="32"/>
      <c r="AB70" s="33">
        <v>40563</v>
      </c>
      <c r="AC70" s="32"/>
      <c r="AD70" s="33">
        <v>40638</v>
      </c>
      <c r="AE70" s="32"/>
      <c r="AF70" s="33">
        <v>40723</v>
      </c>
      <c r="AG70" s="32"/>
      <c r="AH70" s="33">
        <v>41659</v>
      </c>
      <c r="AI70" s="32"/>
      <c r="AJ70" s="33">
        <v>40638</v>
      </c>
      <c r="AK70" s="32"/>
      <c r="AL70" s="33">
        <v>40928</v>
      </c>
      <c r="AM70" s="32"/>
      <c r="AN70" s="33"/>
      <c r="AO70" s="32"/>
      <c r="AP70" s="33"/>
      <c r="AQ70" s="32"/>
      <c r="AR70" s="33">
        <v>40563</v>
      </c>
      <c r="AS70" s="32"/>
      <c r="AT70" s="33">
        <v>40638</v>
      </c>
      <c r="AU70" s="32"/>
      <c r="AV70" s="33">
        <v>40612</v>
      </c>
      <c r="AW70" s="32"/>
      <c r="AX70" s="33">
        <v>40612</v>
      </c>
      <c r="AY70" s="32"/>
      <c r="AZ70" s="33">
        <v>41983</v>
      </c>
      <c r="BA70" s="32"/>
      <c r="BB70" s="33"/>
      <c r="BC70" s="32"/>
      <c r="BD70" s="33">
        <v>41983</v>
      </c>
      <c r="BE70" s="32"/>
      <c r="BF70" s="31"/>
      <c r="BG70" s="31"/>
      <c r="BH70" s="31"/>
      <c r="BI70" s="31"/>
      <c r="BJ70" s="31"/>
      <c r="BK70" s="31"/>
      <c r="BR70" s="151" t="str">
        <f t="shared" ca="1" si="6"/>
        <v>E</v>
      </c>
      <c r="BS70" s="151" t="str">
        <f t="shared" ca="1" si="7"/>
        <v>U</v>
      </c>
      <c r="BT70" s="151" t="str">
        <f t="shared" ca="1" si="8"/>
        <v>E</v>
      </c>
      <c r="BU70" s="151" t="str">
        <f t="shared" si="9"/>
        <v>FP</v>
      </c>
      <c r="BV70" s="155">
        <f t="shared" ca="1" si="10"/>
        <v>4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VAC</v>
      </c>
      <c r="CO70" s="151" t="str">
        <f t="shared" ca="1" si="29"/>
        <v>NO_VAC</v>
      </c>
      <c r="CP70" s="151" t="str">
        <f t="shared" ca="1" si="30"/>
        <v>VAC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>
        <f t="shared" ca="1" si="35"/>
        <v>17</v>
      </c>
    </row>
    <row r="71" spans="1:99" ht="27" customHeight="1" x14ac:dyDescent="0.25">
      <c r="A71" s="14">
        <v>62</v>
      </c>
      <c r="B71" s="33">
        <v>41992</v>
      </c>
      <c r="C71" s="32">
        <v>1</v>
      </c>
      <c r="D71" s="32">
        <v>20</v>
      </c>
      <c r="E71" s="32"/>
      <c r="F71" s="32" t="s">
        <v>156</v>
      </c>
      <c r="G71" s="32" t="s">
        <v>30</v>
      </c>
      <c r="H71" s="32"/>
      <c r="I71" s="31" t="s">
        <v>1093</v>
      </c>
      <c r="J71" s="31" t="s">
        <v>1094</v>
      </c>
      <c r="K71" s="31" t="s">
        <v>1095</v>
      </c>
      <c r="L71" s="31"/>
      <c r="M71" s="32" t="s">
        <v>148</v>
      </c>
      <c r="N71" s="33">
        <v>41708</v>
      </c>
      <c r="O71" s="28">
        <f t="shared" ca="1" si="0"/>
        <v>0</v>
      </c>
      <c r="P71" s="28">
        <f t="shared" ca="1" si="1"/>
        <v>10</v>
      </c>
      <c r="Q71" s="28">
        <f t="shared" ca="1" si="2"/>
        <v>17</v>
      </c>
      <c r="R71" s="33">
        <v>41715</v>
      </c>
      <c r="S71" s="32"/>
      <c r="T71" s="33"/>
      <c r="U71" s="32"/>
      <c r="V71" s="33">
        <v>41830</v>
      </c>
      <c r="W71" s="32"/>
      <c r="X71" s="33">
        <v>41892</v>
      </c>
      <c r="Y71" s="32"/>
      <c r="Z71" s="33">
        <v>41953</v>
      </c>
      <c r="AA71" s="32"/>
      <c r="AB71" s="33">
        <v>41769</v>
      </c>
      <c r="AC71" s="32"/>
      <c r="AD71" s="33">
        <v>41830</v>
      </c>
      <c r="AE71" s="32"/>
      <c r="AF71" s="33">
        <v>41892</v>
      </c>
      <c r="AG71" s="32"/>
      <c r="AH71" s="33">
        <v>41769</v>
      </c>
      <c r="AI71" s="32"/>
      <c r="AJ71" s="33">
        <v>41830</v>
      </c>
      <c r="AK71" s="32"/>
      <c r="AL71" s="33">
        <v>41922</v>
      </c>
      <c r="AM71" s="32"/>
      <c r="AN71" s="33">
        <v>41953</v>
      </c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str">
        <f t="shared" ca="1" si="6"/>
        <v>Z</v>
      </c>
      <c r="BS71" s="151" t="str">
        <f t="shared" ca="1" si="7"/>
        <v>A</v>
      </c>
      <c r="BT71" s="151" t="str">
        <f t="shared" ca="1" si="8"/>
        <v>A</v>
      </c>
      <c r="BU71" s="151" t="str">
        <f t="shared" si="9"/>
        <v>MP</v>
      </c>
      <c r="BV71" s="155">
        <f t="shared" ca="1" si="10"/>
        <v>0</v>
      </c>
      <c r="BW71" s="151" t="str">
        <f t="shared" ca="1" si="11"/>
        <v>VAC</v>
      </c>
      <c r="BX71" s="151" t="str">
        <f t="shared" ca="1" si="12"/>
        <v>NO_VAC</v>
      </c>
      <c r="BY71" s="151" t="str">
        <f t="shared" ca="1" si="13"/>
        <v>VAC</v>
      </c>
      <c r="BZ71" s="151" t="str">
        <f t="shared" ca="1" si="14"/>
        <v>VAC</v>
      </c>
      <c r="CA71" s="151" t="str">
        <f t="shared" ca="1" si="15"/>
        <v>VAC</v>
      </c>
      <c r="CB71" s="151" t="str">
        <f t="shared" ca="1" si="16"/>
        <v>VAC</v>
      </c>
      <c r="CC71" s="151" t="str">
        <f t="shared" ca="1" si="17"/>
        <v>VAC</v>
      </c>
      <c r="CD71" s="151" t="str">
        <f t="shared" ca="1" si="18"/>
        <v>VAC</v>
      </c>
      <c r="CE71" s="151" t="str">
        <f t="shared" ca="1" si="19"/>
        <v>VAC</v>
      </c>
      <c r="CF71" s="151" t="str">
        <f t="shared" ca="1" si="20"/>
        <v>VAC</v>
      </c>
      <c r="CG71" s="151" t="str">
        <f t="shared" ca="1" si="21"/>
        <v>VAC</v>
      </c>
      <c r="CH71" s="151" t="str">
        <f t="shared" ca="1" si="22"/>
        <v>VAC</v>
      </c>
      <c r="CI71" s="151" t="b">
        <f t="shared" ca="1" si="23"/>
        <v>0</v>
      </c>
      <c r="CJ71" s="151" t="str">
        <f t="shared" ca="1" si="24"/>
        <v>NO_VAC</v>
      </c>
      <c r="CK71" s="151" t="str">
        <f t="shared" ca="1" si="25"/>
        <v>NO_VAC</v>
      </c>
      <c r="CL71" s="151" t="b">
        <f t="shared" ca="1" si="26"/>
        <v>0</v>
      </c>
      <c r="CM71" s="151" t="b">
        <f t="shared" ca="1" si="27"/>
        <v>0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>
        <f t="shared" ca="1" si="31"/>
        <v>11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41992</v>
      </c>
      <c r="C72" s="32">
        <v>2</v>
      </c>
      <c r="D72" s="32">
        <v>21</v>
      </c>
      <c r="E72" s="32" t="s">
        <v>30</v>
      </c>
      <c r="F72" s="32" t="s">
        <v>33</v>
      </c>
      <c r="G72" s="32" t="s">
        <v>30</v>
      </c>
      <c r="H72" s="32"/>
      <c r="I72" s="31" t="s">
        <v>1096</v>
      </c>
      <c r="J72" s="31" t="s">
        <v>1097</v>
      </c>
      <c r="K72" s="31" t="s">
        <v>1098</v>
      </c>
      <c r="L72" s="31"/>
      <c r="M72" s="32" t="s">
        <v>147</v>
      </c>
      <c r="N72" s="33">
        <v>41907</v>
      </c>
      <c r="O72" s="28">
        <f t="shared" ca="1" si="0"/>
        <v>0</v>
      </c>
      <c r="P72" s="28">
        <f t="shared" ca="1" si="1"/>
        <v>4</v>
      </c>
      <c r="Q72" s="28">
        <f t="shared" ca="1" si="2"/>
        <v>2</v>
      </c>
      <c r="R72" s="33">
        <v>41908</v>
      </c>
      <c r="S72" s="32"/>
      <c r="T72" s="33">
        <v>41908</v>
      </c>
      <c r="U72" s="32"/>
      <c r="V72" s="33">
        <v>41933</v>
      </c>
      <c r="W72" s="32"/>
      <c r="X72" s="33"/>
      <c r="Y72" s="32"/>
      <c r="Z72" s="33"/>
      <c r="AA72" s="32">
        <v>8</v>
      </c>
      <c r="AB72" s="33">
        <v>41933</v>
      </c>
      <c r="AC72" s="32"/>
      <c r="AD72" s="33"/>
      <c r="AE72" s="32"/>
      <c r="AF72" s="33"/>
      <c r="AG72" s="32">
        <v>8</v>
      </c>
      <c r="AH72" s="33">
        <v>41933</v>
      </c>
      <c r="AI72" s="32"/>
      <c r="AJ72" s="33"/>
      <c r="AK72" s="32">
        <v>8</v>
      </c>
      <c r="AL72" s="33"/>
      <c r="AM72" s="32"/>
      <c r="AN72" s="33"/>
      <c r="AO72" s="32"/>
      <c r="AP72" s="33"/>
      <c r="AQ72" s="32"/>
      <c r="AR72" s="33">
        <v>41933</v>
      </c>
      <c r="AS72" s="32">
        <v>8</v>
      </c>
      <c r="AT72" s="33"/>
      <c r="AU72" s="32"/>
      <c r="AV72" s="33"/>
      <c r="AW72" s="32">
        <v>8</v>
      </c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str">
        <f t="shared" ca="1" si="6"/>
        <v>A</v>
      </c>
      <c r="BS72" s="151" t="str">
        <f t="shared" ca="1" si="7"/>
        <v>B</v>
      </c>
      <c r="BT72" s="151" t="str">
        <f t="shared" ca="1" si="8"/>
        <v>A</v>
      </c>
      <c r="BU72" s="151" t="str">
        <f t="shared" si="9"/>
        <v>FE</v>
      </c>
      <c r="BV72" s="155">
        <f t="shared" ca="1" si="10"/>
        <v>0</v>
      </c>
      <c r="BW72" s="151" t="str">
        <f t="shared" ca="1" si="11"/>
        <v>VAC</v>
      </c>
      <c r="BX72" s="151" t="str">
        <f t="shared" ca="1" si="12"/>
        <v>VAC</v>
      </c>
      <c r="BY72" s="151" t="str">
        <f t="shared" ca="1" si="13"/>
        <v>VAC</v>
      </c>
      <c r="BZ72" s="151" t="str">
        <f t="shared" ca="1" si="14"/>
        <v>NO_VAC</v>
      </c>
      <c r="CA72" s="151" t="b">
        <f t="shared" ca="1" si="15"/>
        <v>0</v>
      </c>
      <c r="CB72" s="151" t="str">
        <f t="shared" ca="1" si="16"/>
        <v>VAC</v>
      </c>
      <c r="CC72" s="151" t="str">
        <f t="shared" ca="1" si="17"/>
        <v>NO_VAC</v>
      </c>
      <c r="CD72" s="151" t="b">
        <f t="shared" ca="1" si="18"/>
        <v>0</v>
      </c>
      <c r="CE72" s="151" t="str">
        <f t="shared" ca="1" si="19"/>
        <v>VAC</v>
      </c>
      <c r="CF72" s="151" t="str">
        <f t="shared" ca="1" si="20"/>
        <v>NO_VAC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str">
        <f t="shared" ca="1" si="24"/>
        <v>VAC</v>
      </c>
      <c r="CK72" s="151" t="str">
        <f t="shared" ca="1" si="25"/>
        <v>NO_VAC</v>
      </c>
      <c r="CL72" s="151" t="b">
        <f t="shared" ca="1" si="26"/>
        <v>0</v>
      </c>
      <c r="CM72" s="151" t="b">
        <f t="shared" ca="1" si="27"/>
        <v>0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>
        <f t="shared" ca="1" si="31"/>
        <v>6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>
        <v>1</v>
      </c>
      <c r="D73" s="32">
        <v>27</v>
      </c>
      <c r="E73" s="32"/>
      <c r="F73" s="32" t="s">
        <v>156</v>
      </c>
      <c r="G73" s="32" t="s">
        <v>30</v>
      </c>
      <c r="H73" s="32"/>
      <c r="I73" s="31" t="s">
        <v>1099</v>
      </c>
      <c r="J73" s="31" t="s">
        <v>1100</v>
      </c>
      <c r="K73" s="31" t="s">
        <v>1101</v>
      </c>
      <c r="L73" s="31"/>
      <c r="M73" s="32" t="s">
        <v>148</v>
      </c>
      <c r="N73" s="33">
        <v>41880</v>
      </c>
      <c r="O73" s="28">
        <f t="shared" ca="1" si="0"/>
        <v>0</v>
      </c>
      <c r="P73" s="28">
        <f t="shared" ca="1" si="1"/>
        <v>4</v>
      </c>
      <c r="Q73" s="28">
        <f t="shared" ca="1" si="2"/>
        <v>29</v>
      </c>
      <c r="R73" s="33">
        <v>41881</v>
      </c>
      <c r="S73" s="32"/>
      <c r="T73" s="33">
        <v>41881</v>
      </c>
      <c r="U73" s="32"/>
      <c r="V73" s="33">
        <v>41941</v>
      </c>
      <c r="W73" s="32"/>
      <c r="X73" s="33"/>
      <c r="Y73" s="32"/>
      <c r="Z73" s="33"/>
      <c r="AA73" s="32"/>
      <c r="AB73" s="33">
        <v>41880</v>
      </c>
      <c r="AC73" s="32"/>
      <c r="AD73" s="33"/>
      <c r="AE73" s="32"/>
      <c r="AF73" s="33"/>
      <c r="AG73" s="32"/>
      <c r="AH73" s="33">
        <v>41941</v>
      </c>
      <c r="AI73" s="32"/>
      <c r="AJ73" s="33"/>
      <c r="AK73" s="32"/>
      <c r="AL73" s="33"/>
      <c r="AM73" s="32"/>
      <c r="AN73" s="33"/>
      <c r="AO73" s="32"/>
      <c r="AP73" s="33"/>
      <c r="AQ73" s="32"/>
      <c r="AR73" s="33">
        <v>41941</v>
      </c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str">
        <f t="shared" ca="1" si="6"/>
        <v>Z</v>
      </c>
      <c r="BS73" s="151" t="str">
        <f t="shared" ca="1" si="7"/>
        <v>A</v>
      </c>
      <c r="BT73" s="151" t="str">
        <f t="shared" ca="1" si="8"/>
        <v>A</v>
      </c>
      <c r="BU73" s="151" t="str">
        <f t="shared" si="9"/>
        <v>MP</v>
      </c>
      <c r="BV73" s="155">
        <f t="shared" ca="1" si="10"/>
        <v>0</v>
      </c>
      <c r="BW73" s="151" t="str">
        <f t="shared" ca="1" si="11"/>
        <v>VAC</v>
      </c>
      <c r="BX73" s="151" t="str">
        <f t="shared" ca="1" si="12"/>
        <v>VAC</v>
      </c>
      <c r="BY73" s="151" t="str">
        <f t="shared" ca="1" si="13"/>
        <v>VAC</v>
      </c>
      <c r="BZ73" s="151" t="str">
        <f t="shared" ca="1" si="14"/>
        <v>NO_VAC</v>
      </c>
      <c r="CA73" s="151" t="b">
        <f t="shared" ca="1" si="15"/>
        <v>0</v>
      </c>
      <c r="CB73" s="151" t="str">
        <f t="shared" ca="1" si="16"/>
        <v>VAC</v>
      </c>
      <c r="CC73" s="151" t="str">
        <f t="shared" ca="1" si="17"/>
        <v>NO_VAC</v>
      </c>
      <c r="CD73" s="151" t="b">
        <f t="shared" ca="1" si="18"/>
        <v>0</v>
      </c>
      <c r="CE73" s="151" t="str">
        <f t="shared" ca="1" si="19"/>
        <v>VAC</v>
      </c>
      <c r="CF73" s="151" t="str">
        <f t="shared" ca="1" si="20"/>
        <v>NO_VAC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str">
        <f t="shared" ca="1" si="24"/>
        <v>VAC</v>
      </c>
      <c r="CK73" s="151" t="str">
        <f t="shared" ca="1" si="25"/>
        <v>NO_VAC</v>
      </c>
      <c r="CL73" s="151" t="b">
        <f t="shared" ca="1" si="26"/>
        <v>0</v>
      </c>
      <c r="CM73" s="151" t="b">
        <f t="shared" ca="1" si="27"/>
        <v>0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>
        <f t="shared" ca="1" si="31"/>
        <v>6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>
        <v>2</v>
      </c>
      <c r="D74" s="32">
        <v>28</v>
      </c>
      <c r="E74" s="32" t="s">
        <v>30</v>
      </c>
      <c r="F74" s="32" t="s">
        <v>156</v>
      </c>
      <c r="G74" s="32" t="s">
        <v>30</v>
      </c>
      <c r="H74" s="32"/>
      <c r="I74" s="31" t="s">
        <v>1102</v>
      </c>
      <c r="J74" s="31" t="s">
        <v>1103</v>
      </c>
      <c r="K74" s="31" t="s">
        <v>1104</v>
      </c>
      <c r="L74" s="31"/>
      <c r="M74" s="32" t="s">
        <v>147</v>
      </c>
      <c r="N74" s="33">
        <v>41806</v>
      </c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7</v>
      </c>
      <c r="Q74" s="28">
        <f t="shared" ref="Q74:Q137" ca="1" si="38">IF(N74="",0,DATEDIF(N74,TODAY(),"MD"))</f>
        <v>11</v>
      </c>
      <c r="R74" s="33">
        <v>41807</v>
      </c>
      <c r="S74" s="32"/>
      <c r="T74" s="33"/>
      <c r="U74" s="32"/>
      <c r="V74" s="33">
        <v>41867</v>
      </c>
      <c r="W74" s="32"/>
      <c r="X74" s="33">
        <v>41868</v>
      </c>
      <c r="Y74" s="32"/>
      <c r="Z74" s="33">
        <v>41992</v>
      </c>
      <c r="AA74" s="32">
        <v>14</v>
      </c>
      <c r="AB74" s="33">
        <v>41867</v>
      </c>
      <c r="AC74" s="32"/>
      <c r="AD74" s="33">
        <v>41929</v>
      </c>
      <c r="AE74" s="32"/>
      <c r="AF74" s="33">
        <v>41992</v>
      </c>
      <c r="AG74" s="32">
        <v>14</v>
      </c>
      <c r="AH74" s="33">
        <v>41867</v>
      </c>
      <c r="AI74" s="32"/>
      <c r="AJ74" s="33">
        <v>41929</v>
      </c>
      <c r="AK74" s="32"/>
      <c r="AL74" s="33">
        <v>41929</v>
      </c>
      <c r="AM74" s="32"/>
      <c r="AN74" s="33"/>
      <c r="AO74" s="32"/>
      <c r="AP74" s="33"/>
      <c r="AQ74" s="32"/>
      <c r="AR74" s="33">
        <v>41867</v>
      </c>
      <c r="AS74" s="32"/>
      <c r="AT74" s="33">
        <v>41929</v>
      </c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str">
        <f t="shared" ca="1" si="6"/>
        <v>A</v>
      </c>
      <c r="BS74" s="151" t="str">
        <f t="shared" ca="1" si="7"/>
        <v>A</v>
      </c>
      <c r="BT74" s="151" t="str">
        <f t="shared" ca="1" si="8"/>
        <v>A</v>
      </c>
      <c r="BU74" s="151" t="str">
        <f t="shared" si="9"/>
        <v>FP</v>
      </c>
      <c r="BV74" s="155">
        <f t="shared" ca="1" si="10"/>
        <v>0</v>
      </c>
      <c r="BW74" s="151" t="str">
        <f t="shared" ca="1" si="11"/>
        <v>VAC</v>
      </c>
      <c r="BX74" s="151" t="str">
        <f t="shared" ca="1" si="12"/>
        <v>NO_VAC</v>
      </c>
      <c r="BY74" s="151" t="str">
        <f t="shared" ca="1" si="13"/>
        <v>VAC</v>
      </c>
      <c r="BZ74" s="151" t="str">
        <f t="shared" ca="1" si="14"/>
        <v>VAC</v>
      </c>
      <c r="CA74" s="151" t="str">
        <f t="shared" ca="1" si="15"/>
        <v>VAC</v>
      </c>
      <c r="CB74" s="151" t="str">
        <f t="shared" ca="1" si="16"/>
        <v>VAC</v>
      </c>
      <c r="CC74" s="151" t="str">
        <f t="shared" ca="1" si="17"/>
        <v>VAC</v>
      </c>
      <c r="CD74" s="151" t="str">
        <f t="shared" ca="1" si="18"/>
        <v>VAC</v>
      </c>
      <c r="CE74" s="151" t="str">
        <f t="shared" ca="1" si="19"/>
        <v>VAC</v>
      </c>
      <c r="CF74" s="151" t="str">
        <f t="shared" ca="1" si="20"/>
        <v>VAC</v>
      </c>
      <c r="CG74" s="151" t="str">
        <f t="shared" ca="1" si="21"/>
        <v>VAC</v>
      </c>
      <c r="CH74" s="151" t="b">
        <f t="shared" ca="1" si="22"/>
        <v>0</v>
      </c>
      <c r="CI74" s="151" t="b">
        <f t="shared" ca="1" si="23"/>
        <v>0</v>
      </c>
      <c r="CJ74" s="151" t="str">
        <f t="shared" ca="1" si="24"/>
        <v>VAC</v>
      </c>
      <c r="CK74" s="151" t="str">
        <f t="shared" ca="1" si="25"/>
        <v>VAC</v>
      </c>
      <c r="CL74" s="151" t="b">
        <f t="shared" ca="1" si="26"/>
        <v>0</v>
      </c>
      <c r="CM74" s="151" t="b">
        <f t="shared" ca="1" si="27"/>
        <v>0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>
        <f t="shared" ca="1" si="31"/>
        <v>12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>
        <v>2</v>
      </c>
      <c r="D75" s="32">
        <v>29</v>
      </c>
      <c r="E75" s="32"/>
      <c r="F75" s="32" t="s">
        <v>156</v>
      </c>
      <c r="G75" s="32" t="s">
        <v>31</v>
      </c>
      <c r="H75" s="32"/>
      <c r="I75" s="31" t="s">
        <v>1105</v>
      </c>
      <c r="J75" s="31" t="s">
        <v>1106</v>
      </c>
      <c r="K75" s="31" t="s">
        <v>1107</v>
      </c>
      <c r="L75" s="31"/>
      <c r="M75" s="32" t="s">
        <v>147</v>
      </c>
      <c r="N75" s="33">
        <v>41646</v>
      </c>
      <c r="O75" s="28">
        <f t="shared" ca="1" si="36"/>
        <v>1</v>
      </c>
      <c r="P75" s="28">
        <f t="shared" ca="1" si="37"/>
        <v>0</v>
      </c>
      <c r="Q75" s="28">
        <f t="shared" ca="1" si="38"/>
        <v>20</v>
      </c>
      <c r="R75" s="33">
        <v>41646</v>
      </c>
      <c r="S75" s="32"/>
      <c r="T75" s="33">
        <v>41646</v>
      </c>
      <c r="U75" s="32"/>
      <c r="V75" s="33">
        <v>41705</v>
      </c>
      <c r="W75" s="32"/>
      <c r="X75" s="33">
        <v>41797</v>
      </c>
      <c r="Y75" s="32"/>
      <c r="Z75" s="33">
        <v>41858</v>
      </c>
      <c r="AA75" s="32"/>
      <c r="AB75" s="33">
        <v>41705</v>
      </c>
      <c r="AC75" s="32"/>
      <c r="AD75" s="33">
        <v>41772</v>
      </c>
      <c r="AE75" s="32"/>
      <c r="AF75" s="33">
        <v>41833</v>
      </c>
      <c r="AG75" s="32"/>
      <c r="AH75" s="33">
        <v>41705</v>
      </c>
      <c r="AI75" s="32"/>
      <c r="AJ75" s="33">
        <v>41772</v>
      </c>
      <c r="AK75" s="32"/>
      <c r="AL75" s="33">
        <v>41715</v>
      </c>
      <c r="AM75" s="32"/>
      <c r="AN75" s="33">
        <v>41960</v>
      </c>
      <c r="AO75" s="32"/>
      <c r="AP75" s="33"/>
      <c r="AQ75" s="32"/>
      <c r="AR75" s="33">
        <v>41705</v>
      </c>
      <c r="AS75" s="32"/>
      <c r="AT75" s="33">
        <v>41772</v>
      </c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B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V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NO_VAC</v>
      </c>
      <c r="CM75" s="151" t="str">
        <f t="shared" ref="CM75:CM138" ca="1" si="60">IF($BV75=1,IF(AX75&lt;&gt;"","VAC","NO_VAC"))</f>
        <v>NO_VAC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14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>
        <v>2</v>
      </c>
      <c r="D76" s="32">
        <v>30</v>
      </c>
      <c r="E76" s="32"/>
      <c r="F76" s="32" t="s">
        <v>156</v>
      </c>
      <c r="G76" s="32" t="s">
        <v>31</v>
      </c>
      <c r="H76" s="32"/>
      <c r="I76" s="31" t="s">
        <v>1108</v>
      </c>
      <c r="J76" s="31" t="s">
        <v>1109</v>
      </c>
      <c r="K76" s="31" t="s">
        <v>1110</v>
      </c>
      <c r="L76" s="31"/>
      <c r="M76" s="32" t="s">
        <v>147</v>
      </c>
      <c r="N76" s="33">
        <v>41640</v>
      </c>
      <c r="O76" s="28">
        <f t="shared" ca="1" si="36"/>
        <v>1</v>
      </c>
      <c r="P76" s="28">
        <f t="shared" ca="1" si="37"/>
        <v>0</v>
      </c>
      <c r="Q76" s="28">
        <f t="shared" ca="1" si="38"/>
        <v>26</v>
      </c>
      <c r="R76" s="33">
        <v>41643</v>
      </c>
      <c r="S76" s="32"/>
      <c r="T76" s="33">
        <v>41643</v>
      </c>
      <c r="U76" s="32"/>
      <c r="V76" s="33">
        <v>41730</v>
      </c>
      <c r="W76" s="32"/>
      <c r="X76" s="33">
        <v>41791</v>
      </c>
      <c r="Y76" s="32"/>
      <c r="Z76" s="33">
        <v>41857</v>
      </c>
      <c r="AA76" s="32">
        <v>9</v>
      </c>
      <c r="AB76" s="33">
        <v>41703</v>
      </c>
      <c r="AC76" s="32"/>
      <c r="AD76" s="33">
        <v>41763</v>
      </c>
      <c r="AE76" s="32"/>
      <c r="AF76" s="33">
        <v>41823</v>
      </c>
      <c r="AG76" s="32"/>
      <c r="AH76" s="33">
        <v>41703</v>
      </c>
      <c r="AI76" s="32"/>
      <c r="AJ76" s="33">
        <v>41763</v>
      </c>
      <c r="AK76" s="32"/>
      <c r="AL76" s="33"/>
      <c r="AM76" s="32">
        <v>9</v>
      </c>
      <c r="AN76" s="33"/>
      <c r="AO76" s="32"/>
      <c r="AP76" s="33"/>
      <c r="AQ76" s="32"/>
      <c r="AR76" s="33">
        <v>41703</v>
      </c>
      <c r="AS76" s="32"/>
      <c r="AT76" s="33">
        <v>41763</v>
      </c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str">
        <f t="shared" ca="1" si="39"/>
        <v>B</v>
      </c>
      <c r="BS76" s="151" t="str">
        <f t="shared" ca="1" si="40"/>
        <v>F</v>
      </c>
      <c r="BT76" s="151" t="str">
        <f t="shared" ca="1" si="41"/>
        <v>V</v>
      </c>
      <c r="BU76" s="151" t="str">
        <f t="shared" si="42"/>
        <v>FP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NO_VAC</v>
      </c>
      <c r="CM76" s="151" t="str">
        <f t="shared" ca="1" si="60"/>
        <v>NO_VAC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12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>
        <v>2</v>
      </c>
      <c r="D77" s="32">
        <v>3</v>
      </c>
      <c r="E77" s="32" t="s">
        <v>30</v>
      </c>
      <c r="F77" s="32" t="s">
        <v>33</v>
      </c>
      <c r="G77" s="32" t="s">
        <v>31</v>
      </c>
      <c r="H77" s="32"/>
      <c r="I77" s="31" t="s">
        <v>1111</v>
      </c>
      <c r="J77" s="31" t="s">
        <v>1112</v>
      </c>
      <c r="K77" s="31" t="s">
        <v>1113</v>
      </c>
      <c r="L77" s="31"/>
      <c r="M77" s="32" t="s">
        <v>148</v>
      </c>
      <c r="N77" s="33">
        <v>41752</v>
      </c>
      <c r="O77" s="28">
        <f t="shared" ca="1" si="36"/>
        <v>0</v>
      </c>
      <c r="P77" s="28">
        <f t="shared" ca="1" si="37"/>
        <v>9</v>
      </c>
      <c r="Q77" s="28">
        <f t="shared" ca="1" si="38"/>
        <v>4</v>
      </c>
      <c r="R77" s="33"/>
      <c r="S77" s="32"/>
      <c r="T77" s="33"/>
      <c r="U77" s="32"/>
      <c r="V77" s="33">
        <v>41862</v>
      </c>
      <c r="W77" s="32"/>
      <c r="X77" s="33">
        <v>41951</v>
      </c>
      <c r="Y77" s="32"/>
      <c r="Z77" s="33">
        <v>41841</v>
      </c>
      <c r="AA77" s="32"/>
      <c r="AB77" s="33">
        <v>41951</v>
      </c>
      <c r="AC77" s="32"/>
      <c r="AD77" s="33">
        <v>41841</v>
      </c>
      <c r="AE77" s="32"/>
      <c r="AF77" s="33">
        <v>41912</v>
      </c>
      <c r="AG77" s="32"/>
      <c r="AH77" s="33"/>
      <c r="AI77" s="32"/>
      <c r="AJ77" s="33"/>
      <c r="AK77" s="32"/>
      <c r="AL77" s="33"/>
      <c r="AM77" s="32">
        <v>14</v>
      </c>
      <c r="AN77" s="33"/>
      <c r="AO77" s="32"/>
      <c r="AP77" s="33"/>
      <c r="AQ77" s="32"/>
      <c r="AR77" s="33">
        <v>41841</v>
      </c>
      <c r="AS77" s="32"/>
      <c r="AT77" s="33">
        <v>41951</v>
      </c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str">
        <f t="shared" ca="1" si="39"/>
        <v>Z</v>
      </c>
      <c r="BS77" s="151" t="str">
        <f t="shared" ca="1" si="40"/>
        <v>B</v>
      </c>
      <c r="BT77" s="151" t="str">
        <f t="shared" ca="1" si="41"/>
        <v>Z</v>
      </c>
      <c r="BU77" s="151" t="str">
        <f t="shared" si="42"/>
        <v>ME</v>
      </c>
      <c r="BV77" s="155">
        <f t="shared" ca="1" si="43"/>
        <v>0</v>
      </c>
      <c r="BW77" s="151" t="str">
        <f t="shared" ca="1" si="44"/>
        <v>NO_VAC</v>
      </c>
      <c r="BX77" s="151" t="str">
        <f t="shared" ca="1" si="45"/>
        <v>NO_VAC</v>
      </c>
      <c r="BY77" s="151" t="str">
        <f t="shared" ca="1" si="46"/>
        <v>VAC</v>
      </c>
      <c r="BZ77" s="151" t="str">
        <f t="shared" ca="1" si="47"/>
        <v>VAC</v>
      </c>
      <c r="CA77" s="151" t="str">
        <f t="shared" ca="1" si="48"/>
        <v>VAC</v>
      </c>
      <c r="CB77" s="151" t="str">
        <f t="shared" ca="1" si="49"/>
        <v>VAC</v>
      </c>
      <c r="CC77" s="151" t="str">
        <f t="shared" ca="1" si="50"/>
        <v>VAC</v>
      </c>
      <c r="CD77" s="151" t="str">
        <f t="shared" ca="1" si="51"/>
        <v>VAC</v>
      </c>
      <c r="CE77" s="151" t="str">
        <f t="shared" ca="1" si="52"/>
        <v>NO_VAC</v>
      </c>
      <c r="CF77" s="151" t="str">
        <f t="shared" ca="1" si="53"/>
        <v>NO_VAC</v>
      </c>
      <c r="CG77" s="151" t="str">
        <f t="shared" ca="1" si="54"/>
        <v>NO_VAC</v>
      </c>
      <c r="CH77" s="151" t="str">
        <f t="shared" ca="1" si="55"/>
        <v>NO_VAC</v>
      </c>
      <c r="CI77" s="151" t="b">
        <f t="shared" ca="1" si="56"/>
        <v>0</v>
      </c>
      <c r="CJ77" s="151" t="str">
        <f t="shared" ca="1" si="57"/>
        <v>VAC</v>
      </c>
      <c r="CK77" s="151" t="str">
        <f t="shared" ca="1" si="58"/>
        <v>VAC</v>
      </c>
      <c r="CL77" s="151" t="b">
        <f t="shared" ca="1" si="59"/>
        <v>0</v>
      </c>
      <c r="CM77" s="151" t="b">
        <f t="shared" ca="1" si="60"/>
        <v>0</v>
      </c>
      <c r="CN77" s="151" t="b">
        <f t="shared" ca="1" si="61"/>
        <v>0</v>
      </c>
      <c r="CO77" s="151" t="b">
        <f t="shared" ca="1" si="62"/>
        <v>0</v>
      </c>
      <c r="CP77" s="151" t="b">
        <f t="shared" ca="1" si="63"/>
        <v>0</v>
      </c>
      <c r="CQ77" s="155">
        <f t="shared" ca="1" si="64"/>
        <v>8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41992</v>
      </c>
      <c r="C78" s="32">
        <v>1</v>
      </c>
      <c r="D78" s="32">
        <v>3</v>
      </c>
      <c r="E78" s="32" t="s">
        <v>30</v>
      </c>
      <c r="F78" s="32" t="s">
        <v>156</v>
      </c>
      <c r="G78" s="32" t="s">
        <v>31</v>
      </c>
      <c r="H78" s="32"/>
      <c r="I78" s="31" t="s">
        <v>1114</v>
      </c>
      <c r="J78" s="31" t="s">
        <v>1115</v>
      </c>
      <c r="K78" s="31" t="s">
        <v>1116</v>
      </c>
      <c r="L78" s="31"/>
      <c r="M78" s="32" t="s">
        <v>148</v>
      </c>
      <c r="N78" s="33">
        <v>41670</v>
      </c>
      <c r="O78" s="28">
        <f t="shared" ca="1" si="36"/>
        <v>0</v>
      </c>
      <c r="P78" s="28">
        <f t="shared" ca="1" si="37"/>
        <v>11</v>
      </c>
      <c r="Q78" s="28">
        <f t="shared" ca="1" si="38"/>
        <v>27</v>
      </c>
      <c r="R78" s="33">
        <v>41670</v>
      </c>
      <c r="S78" s="32"/>
      <c r="T78" s="33">
        <v>41670</v>
      </c>
      <c r="U78" s="32"/>
      <c r="V78" s="33">
        <v>41825</v>
      </c>
      <c r="W78" s="32"/>
      <c r="X78" s="33">
        <v>41874</v>
      </c>
      <c r="Y78" s="32"/>
      <c r="Z78" s="33">
        <v>41970</v>
      </c>
      <c r="AA78" s="32"/>
      <c r="AB78" s="33">
        <v>41682</v>
      </c>
      <c r="AC78" s="32"/>
      <c r="AD78" s="33">
        <v>41825</v>
      </c>
      <c r="AE78" s="32"/>
      <c r="AF78" s="33">
        <v>41874</v>
      </c>
      <c r="AG78" s="32"/>
      <c r="AH78" s="33">
        <v>41738</v>
      </c>
      <c r="AI78" s="32"/>
      <c r="AJ78" s="33">
        <v>41825</v>
      </c>
      <c r="AK78" s="32"/>
      <c r="AL78" s="33"/>
      <c r="AM78" s="32">
        <v>14</v>
      </c>
      <c r="AN78" s="33"/>
      <c r="AO78" s="32"/>
      <c r="AP78" s="33"/>
      <c r="AQ78" s="32"/>
      <c r="AR78" s="33">
        <v>41738</v>
      </c>
      <c r="AS78" s="32"/>
      <c r="AT78" s="33">
        <v>41825</v>
      </c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str">
        <f t="shared" ca="1" si="39"/>
        <v>Z</v>
      </c>
      <c r="BS78" s="151" t="str">
        <f t="shared" ca="1" si="40"/>
        <v>A</v>
      </c>
      <c r="BT78" s="151" t="str">
        <f t="shared" ca="1" si="41"/>
        <v>Z</v>
      </c>
      <c r="BU78" s="151" t="str">
        <f t="shared" si="42"/>
        <v>MP</v>
      </c>
      <c r="BV78" s="155">
        <f t="shared" ca="1" si="43"/>
        <v>0</v>
      </c>
      <c r="BW78" s="151" t="str">
        <f t="shared" ca="1" si="44"/>
        <v>VAC</v>
      </c>
      <c r="BX78" s="151" t="str">
        <f t="shared" ca="1" si="45"/>
        <v>VAC</v>
      </c>
      <c r="BY78" s="151" t="str">
        <f t="shared" ca="1" si="46"/>
        <v>VAC</v>
      </c>
      <c r="BZ78" s="151" t="str">
        <f t="shared" ca="1" si="47"/>
        <v>VAC</v>
      </c>
      <c r="CA78" s="151" t="str">
        <f t="shared" ca="1" si="48"/>
        <v>VAC</v>
      </c>
      <c r="CB78" s="151" t="str">
        <f t="shared" ca="1" si="49"/>
        <v>VAC</v>
      </c>
      <c r="CC78" s="151" t="str">
        <f t="shared" ca="1" si="50"/>
        <v>VAC</v>
      </c>
      <c r="CD78" s="151" t="str">
        <f t="shared" ca="1" si="51"/>
        <v>VAC</v>
      </c>
      <c r="CE78" s="151" t="str">
        <f t="shared" ca="1" si="52"/>
        <v>VAC</v>
      </c>
      <c r="CF78" s="151" t="str">
        <f t="shared" ca="1" si="53"/>
        <v>VAC</v>
      </c>
      <c r="CG78" s="151" t="str">
        <f t="shared" ca="1" si="54"/>
        <v>NO_VAC</v>
      </c>
      <c r="CH78" s="151" t="str">
        <f t="shared" ca="1" si="55"/>
        <v>NO_VAC</v>
      </c>
      <c r="CI78" s="151" t="b">
        <f t="shared" ca="1" si="56"/>
        <v>0</v>
      </c>
      <c r="CJ78" s="151" t="str">
        <f t="shared" ca="1" si="57"/>
        <v>VAC</v>
      </c>
      <c r="CK78" s="151" t="str">
        <f t="shared" ca="1" si="58"/>
        <v>VAC</v>
      </c>
      <c r="CL78" s="151" t="b">
        <f t="shared" ca="1" si="59"/>
        <v>0</v>
      </c>
      <c r="CM78" s="151" t="b">
        <f t="shared" ca="1" si="60"/>
        <v>0</v>
      </c>
      <c r="CN78" s="151" t="b">
        <f t="shared" ca="1" si="61"/>
        <v>0</v>
      </c>
      <c r="CO78" s="151" t="b">
        <f t="shared" ca="1" si="62"/>
        <v>0</v>
      </c>
      <c r="CP78" s="151" t="b">
        <f t="shared" ca="1" si="63"/>
        <v>0</v>
      </c>
      <c r="CQ78" s="155">
        <f t="shared" ca="1" si="64"/>
        <v>12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41992</v>
      </c>
      <c r="C79" s="32">
        <v>1</v>
      </c>
      <c r="D79" s="32">
        <v>9</v>
      </c>
      <c r="E79" s="32" t="s">
        <v>30</v>
      </c>
      <c r="F79" s="32" t="s">
        <v>156</v>
      </c>
      <c r="G79" s="32" t="s">
        <v>31</v>
      </c>
      <c r="H79" s="32"/>
      <c r="I79" s="31" t="s">
        <v>1117</v>
      </c>
      <c r="J79" s="31" t="s">
        <v>1118</v>
      </c>
      <c r="K79" s="31" t="s">
        <v>1119</v>
      </c>
      <c r="L79" s="31"/>
      <c r="M79" s="32" t="s">
        <v>148</v>
      </c>
      <c r="N79" s="33">
        <v>41922</v>
      </c>
      <c r="O79" s="28">
        <f t="shared" ca="1" si="36"/>
        <v>0</v>
      </c>
      <c r="P79" s="28">
        <f t="shared" ca="1" si="37"/>
        <v>3</v>
      </c>
      <c r="Q79" s="28">
        <f t="shared" ca="1" si="38"/>
        <v>17</v>
      </c>
      <c r="R79" s="33">
        <v>41923</v>
      </c>
      <c r="S79" s="32"/>
      <c r="T79" s="33">
        <v>41923</v>
      </c>
      <c r="U79" s="32"/>
      <c r="V79" s="33">
        <v>41983</v>
      </c>
      <c r="W79" s="32"/>
      <c r="X79" s="33"/>
      <c r="Y79" s="32"/>
      <c r="Z79" s="33"/>
      <c r="AA79" s="32"/>
      <c r="AB79" s="33">
        <v>41983</v>
      </c>
      <c r="AC79" s="32"/>
      <c r="AD79" s="33"/>
      <c r="AE79" s="32"/>
      <c r="AF79" s="33"/>
      <c r="AG79" s="32"/>
      <c r="AH79" s="33">
        <v>41983</v>
      </c>
      <c r="AI79" s="32"/>
      <c r="AJ79" s="33"/>
      <c r="AK79" s="32"/>
      <c r="AL79" s="33"/>
      <c r="AM79" s="32"/>
      <c r="AN79" s="33"/>
      <c r="AO79" s="32"/>
      <c r="AP79" s="33"/>
      <c r="AQ79" s="32"/>
      <c r="AR79" s="33">
        <v>41983</v>
      </c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str">
        <f t="shared" ca="1" si="39"/>
        <v>Z</v>
      </c>
      <c r="BS79" s="151" t="str">
        <f t="shared" ca="1" si="40"/>
        <v>A</v>
      </c>
      <c r="BT79" s="151" t="str">
        <f t="shared" ca="1" si="41"/>
        <v>Z</v>
      </c>
      <c r="BU79" s="151" t="str">
        <f t="shared" si="42"/>
        <v>MP</v>
      </c>
      <c r="BV79" s="155">
        <f t="shared" ca="1" si="43"/>
        <v>0</v>
      </c>
      <c r="BW79" s="151" t="str">
        <f t="shared" ca="1" si="44"/>
        <v>VAC</v>
      </c>
      <c r="BX79" s="151" t="str">
        <f t="shared" ca="1" si="45"/>
        <v>VAC</v>
      </c>
      <c r="BY79" s="151" t="str">
        <f t="shared" ca="1" si="46"/>
        <v>VAC</v>
      </c>
      <c r="BZ79" s="151" t="b">
        <f t="shared" ca="1" si="47"/>
        <v>0</v>
      </c>
      <c r="CA79" s="151" t="b">
        <f t="shared" ca="1" si="48"/>
        <v>0</v>
      </c>
      <c r="CB79" s="151" t="str">
        <f t="shared" ca="1" si="49"/>
        <v>VAC</v>
      </c>
      <c r="CC79" s="151" t="b">
        <f t="shared" ca="1" si="50"/>
        <v>0</v>
      </c>
      <c r="CD79" s="151" t="b">
        <f t="shared" ca="1" si="51"/>
        <v>0</v>
      </c>
      <c r="CE79" s="151" t="str">
        <f t="shared" ca="1" si="52"/>
        <v>VAC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str">
        <f t="shared" ca="1" si="57"/>
        <v>VAC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b">
        <f t="shared" ca="1" si="61"/>
        <v>0</v>
      </c>
      <c r="CO79" s="151" t="b">
        <f t="shared" ca="1" si="62"/>
        <v>0</v>
      </c>
      <c r="CP79" s="151" t="b">
        <f t="shared" ca="1" si="63"/>
        <v>0</v>
      </c>
      <c r="CQ79" s="155">
        <f t="shared" ca="1" si="64"/>
        <v>6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41992</v>
      </c>
      <c r="C80" s="32">
        <v>1</v>
      </c>
      <c r="D80" s="32">
        <v>43</v>
      </c>
      <c r="E80" s="32" t="s">
        <v>30</v>
      </c>
      <c r="F80" s="32" t="s">
        <v>33</v>
      </c>
      <c r="G80" s="32" t="s">
        <v>31</v>
      </c>
      <c r="H80" s="32"/>
      <c r="I80" s="31" t="s">
        <v>1120</v>
      </c>
      <c r="J80" s="31" t="s">
        <v>1121</v>
      </c>
      <c r="K80" s="31" t="s">
        <v>1122</v>
      </c>
      <c r="L80" s="31"/>
      <c r="M80" s="32" t="s">
        <v>148</v>
      </c>
      <c r="N80" s="33">
        <v>41489</v>
      </c>
      <c r="O80" s="28">
        <f t="shared" ca="1" si="36"/>
        <v>1</v>
      </c>
      <c r="P80" s="28">
        <f t="shared" ca="1" si="37"/>
        <v>5</v>
      </c>
      <c r="Q80" s="28">
        <f t="shared" ca="1" si="38"/>
        <v>24</v>
      </c>
      <c r="R80" s="33">
        <v>41489</v>
      </c>
      <c r="S80" s="32"/>
      <c r="T80" s="33">
        <v>41489</v>
      </c>
      <c r="U80" s="32"/>
      <c r="V80" s="33">
        <v>41649</v>
      </c>
      <c r="W80" s="32"/>
      <c r="X80" s="33"/>
      <c r="Y80" s="32"/>
      <c r="Z80" s="33"/>
      <c r="AA80" s="32"/>
      <c r="AB80" s="33">
        <v>41594</v>
      </c>
      <c r="AC80" s="32"/>
      <c r="AD80" s="33">
        <v>41649</v>
      </c>
      <c r="AE80" s="32"/>
      <c r="AF80" s="33">
        <v>41743</v>
      </c>
      <c r="AG80" s="32"/>
      <c r="AH80" s="33">
        <v>41594</v>
      </c>
      <c r="AI80" s="32"/>
      <c r="AJ80" s="33">
        <v>41594</v>
      </c>
      <c r="AK80" s="32"/>
      <c r="AL80" s="33"/>
      <c r="AM80" s="32">
        <v>14</v>
      </c>
      <c r="AN80" s="33"/>
      <c r="AO80" s="32"/>
      <c r="AP80" s="33"/>
      <c r="AQ80" s="32"/>
      <c r="AR80" s="33">
        <v>41594</v>
      </c>
      <c r="AS80" s="32"/>
      <c r="AT80" s="33">
        <v>41649</v>
      </c>
      <c r="AU80" s="32"/>
      <c r="AV80" s="33">
        <v>41898</v>
      </c>
      <c r="AW80" s="32"/>
      <c r="AX80" s="33">
        <v>41898</v>
      </c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str">
        <f t="shared" ca="1" si="39"/>
        <v>V</v>
      </c>
      <c r="BS80" s="151" t="str">
        <f t="shared" ca="1" si="40"/>
        <v>G</v>
      </c>
      <c r="BT80" s="151" t="str">
        <f t="shared" ca="1" si="41"/>
        <v>V</v>
      </c>
      <c r="BU80" s="151" t="str">
        <f t="shared" si="42"/>
        <v>ME</v>
      </c>
      <c r="BV80" s="155">
        <f t="shared" ca="1" si="43"/>
        <v>1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str">
        <f t="shared" ca="1" si="56"/>
        <v>NO_VAC</v>
      </c>
      <c r="CJ80" s="151" t="b">
        <f t="shared" ca="1" si="57"/>
        <v>0</v>
      </c>
      <c r="CK80" s="151" t="b">
        <f t="shared" ca="1" si="58"/>
        <v>0</v>
      </c>
      <c r="CL80" s="151" t="str">
        <f t="shared" ca="1" si="59"/>
        <v>VAC</v>
      </c>
      <c r="CM80" s="151" t="str">
        <f t="shared" ca="1" si="60"/>
        <v>VAC</v>
      </c>
      <c r="CN80" s="151" t="b">
        <f t="shared" ca="1" si="61"/>
        <v>0</v>
      </c>
      <c r="CO80" s="151" t="b">
        <f t="shared" ca="1" si="62"/>
        <v>0</v>
      </c>
      <c r="CP80" s="151" t="b">
        <f t="shared" ca="1" si="63"/>
        <v>0</v>
      </c>
      <c r="CQ80" s="155" t="b">
        <f t="shared" ca="1" si="64"/>
        <v>0</v>
      </c>
      <c r="CR80" s="155">
        <f t="shared" ca="1" si="65"/>
        <v>12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41992</v>
      </c>
      <c r="C81" s="32">
        <v>1</v>
      </c>
      <c r="D81" s="32">
        <v>42</v>
      </c>
      <c r="E81" s="32"/>
      <c r="F81" s="32" t="s">
        <v>156</v>
      </c>
      <c r="G81" s="32" t="s">
        <v>30</v>
      </c>
      <c r="H81" s="32"/>
      <c r="I81" s="31" t="s">
        <v>1123</v>
      </c>
      <c r="J81" s="31" t="s">
        <v>1124</v>
      </c>
      <c r="K81" s="31" t="s">
        <v>1125</v>
      </c>
      <c r="L81" s="31"/>
      <c r="M81" s="32" t="s">
        <v>147</v>
      </c>
      <c r="N81" s="33">
        <v>41512</v>
      </c>
      <c r="O81" s="28">
        <f t="shared" ca="1" si="36"/>
        <v>1</v>
      </c>
      <c r="P81" s="28">
        <f t="shared" ca="1" si="37"/>
        <v>5</v>
      </c>
      <c r="Q81" s="28">
        <f t="shared" ca="1" si="38"/>
        <v>1</v>
      </c>
      <c r="R81" s="33">
        <v>41513</v>
      </c>
      <c r="S81" s="32"/>
      <c r="T81" s="33">
        <v>41513</v>
      </c>
      <c r="U81" s="32"/>
      <c r="V81" s="33">
        <v>41604</v>
      </c>
      <c r="W81" s="32"/>
      <c r="X81" s="33">
        <v>41604</v>
      </c>
      <c r="Y81" s="32"/>
      <c r="Z81" s="33">
        <v>41696</v>
      </c>
      <c r="AA81" s="32"/>
      <c r="AB81" s="33">
        <v>41759</v>
      </c>
      <c r="AC81" s="32"/>
      <c r="AD81" s="33">
        <v>41969</v>
      </c>
      <c r="AE81" s="32"/>
      <c r="AF81" s="33">
        <v>41668</v>
      </c>
      <c r="AG81" s="32"/>
      <c r="AH81" s="33">
        <v>41604</v>
      </c>
      <c r="AI81" s="32"/>
      <c r="AJ81" s="33">
        <v>41668</v>
      </c>
      <c r="AK81" s="32"/>
      <c r="AL81" s="33">
        <v>41767</v>
      </c>
      <c r="AM81" s="32"/>
      <c r="AN81" s="33">
        <v>41808</v>
      </c>
      <c r="AO81" s="32"/>
      <c r="AP81" s="33"/>
      <c r="AQ81" s="32"/>
      <c r="AR81" s="33">
        <v>41604</v>
      </c>
      <c r="AS81" s="32"/>
      <c r="AT81" s="33">
        <v>41668</v>
      </c>
      <c r="AU81" s="32"/>
      <c r="AV81" s="33">
        <v>41942</v>
      </c>
      <c r="AW81" s="32"/>
      <c r="AX81" s="33">
        <v>41880</v>
      </c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str">
        <f t="shared" ca="1" si="39"/>
        <v>B</v>
      </c>
      <c r="BS81" s="151" t="str">
        <f t="shared" ca="1" si="40"/>
        <v>F</v>
      </c>
      <c r="BT81" s="151" t="str">
        <f t="shared" ca="1" si="41"/>
        <v>B</v>
      </c>
      <c r="BU81" s="151" t="str">
        <f t="shared" si="42"/>
        <v>FP</v>
      </c>
      <c r="BV81" s="155">
        <f t="shared" ca="1" si="43"/>
        <v>1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str">
        <f t="shared" ca="1" si="56"/>
        <v>NO_VAC</v>
      </c>
      <c r="CJ81" s="151" t="b">
        <f t="shared" ca="1" si="57"/>
        <v>0</v>
      </c>
      <c r="CK81" s="151" t="b">
        <f t="shared" ca="1" si="58"/>
        <v>0</v>
      </c>
      <c r="CL81" s="151" t="str">
        <f t="shared" ca="1" si="59"/>
        <v>VAC</v>
      </c>
      <c r="CM81" s="151" t="str">
        <f t="shared" ca="1" si="60"/>
        <v>VAC</v>
      </c>
      <c r="CN81" s="151" t="b">
        <f t="shared" ca="1" si="61"/>
        <v>0</v>
      </c>
      <c r="CO81" s="151" t="b">
        <f t="shared" ca="1" si="62"/>
        <v>0</v>
      </c>
      <c r="CP81" s="151" t="b">
        <f t="shared" ca="1" si="63"/>
        <v>0</v>
      </c>
      <c r="CQ81" s="155" t="b">
        <f t="shared" ca="1" si="64"/>
        <v>0</v>
      </c>
      <c r="CR81" s="155">
        <f t="shared" ca="1" si="65"/>
        <v>16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41992</v>
      </c>
      <c r="C82" s="32">
        <v>1</v>
      </c>
      <c r="D82" s="32">
        <v>41</v>
      </c>
      <c r="E82" s="32"/>
      <c r="F82" s="32" t="s">
        <v>33</v>
      </c>
      <c r="G82" s="32" t="s">
        <v>31</v>
      </c>
      <c r="H82" s="32"/>
      <c r="I82" s="31" t="s">
        <v>1126</v>
      </c>
      <c r="J82" s="31" t="s">
        <v>1127</v>
      </c>
      <c r="K82" s="31" t="s">
        <v>1128</v>
      </c>
      <c r="L82" s="31"/>
      <c r="M82" s="32" t="s">
        <v>148</v>
      </c>
      <c r="N82" s="33">
        <v>41388</v>
      </c>
      <c r="O82" s="28">
        <f t="shared" ca="1" si="36"/>
        <v>1</v>
      </c>
      <c r="P82" s="28">
        <f t="shared" ca="1" si="37"/>
        <v>9</v>
      </c>
      <c r="Q82" s="28">
        <f t="shared" ca="1" si="38"/>
        <v>3</v>
      </c>
      <c r="R82" s="33">
        <v>41389</v>
      </c>
      <c r="S82" s="32"/>
      <c r="T82" s="33">
        <v>41389</v>
      </c>
      <c r="U82" s="32"/>
      <c r="V82" s="33">
        <v>41630</v>
      </c>
      <c r="W82" s="32"/>
      <c r="X82" s="33">
        <v>41693</v>
      </c>
      <c r="Y82" s="32"/>
      <c r="Z82" s="33">
        <v>41722</v>
      </c>
      <c r="AA82" s="32"/>
      <c r="AB82" s="33">
        <v>41467</v>
      </c>
      <c r="AC82" s="32"/>
      <c r="AD82" s="33">
        <v>41510</v>
      </c>
      <c r="AE82" s="32"/>
      <c r="AF82" s="33">
        <v>41571</v>
      </c>
      <c r="AG82" s="32"/>
      <c r="AH82" s="33">
        <v>41449</v>
      </c>
      <c r="AI82" s="32"/>
      <c r="AJ82" s="33">
        <v>41875</v>
      </c>
      <c r="AK82" s="32"/>
      <c r="AL82" s="33">
        <v>41600</v>
      </c>
      <c r="AM82" s="32"/>
      <c r="AN82" s="33">
        <v>41630</v>
      </c>
      <c r="AO82" s="32"/>
      <c r="AP82" s="33">
        <v>41783</v>
      </c>
      <c r="AQ82" s="32"/>
      <c r="AR82" s="33">
        <v>41449</v>
      </c>
      <c r="AS82" s="32"/>
      <c r="AT82" s="33">
        <v>41510</v>
      </c>
      <c r="AU82" s="32"/>
      <c r="AV82" s="33">
        <v>41754</v>
      </c>
      <c r="AW82" s="32"/>
      <c r="AX82" s="33">
        <v>41754</v>
      </c>
      <c r="AY82" s="32"/>
      <c r="AZ82" s="33">
        <v>41967</v>
      </c>
      <c r="BA82" s="32"/>
      <c r="BB82" s="33">
        <v>41936</v>
      </c>
      <c r="BC82" s="32">
        <v>14</v>
      </c>
      <c r="BD82" s="33"/>
      <c r="BE82" s="32"/>
      <c r="BF82" s="31"/>
      <c r="BG82" s="31"/>
      <c r="BH82" s="31"/>
      <c r="BI82" s="31"/>
      <c r="BJ82" s="31"/>
      <c r="BK82" s="31"/>
      <c r="BR82" s="151" t="str">
        <f t="shared" ca="1" si="39"/>
        <v>V</v>
      </c>
      <c r="BS82" s="151" t="str">
        <f t="shared" ca="1" si="40"/>
        <v>G</v>
      </c>
      <c r="BT82" s="151" t="str">
        <f t="shared" ca="1" si="41"/>
        <v>V</v>
      </c>
      <c r="BU82" s="151" t="str">
        <f t="shared" si="42"/>
        <v>ME</v>
      </c>
      <c r="BV82" s="155">
        <f t="shared" ca="1" si="43"/>
        <v>1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str">
        <f t="shared" ca="1" si="56"/>
        <v>VAC</v>
      </c>
      <c r="CJ82" s="151" t="b">
        <f t="shared" ca="1" si="57"/>
        <v>0</v>
      </c>
      <c r="CK82" s="151" t="b">
        <f t="shared" ca="1" si="58"/>
        <v>0</v>
      </c>
      <c r="CL82" s="151" t="str">
        <f t="shared" ca="1" si="59"/>
        <v>VAC</v>
      </c>
      <c r="CM82" s="151" t="str">
        <f t="shared" ca="1" si="60"/>
        <v>VAC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>
        <f t="shared" ca="1" si="65"/>
        <v>19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41992</v>
      </c>
      <c r="C83" s="32">
        <v>1</v>
      </c>
      <c r="D83" s="32">
        <v>40</v>
      </c>
      <c r="E83" s="32" t="s">
        <v>30</v>
      </c>
      <c r="F83" s="32" t="s">
        <v>156</v>
      </c>
      <c r="G83" s="32" t="s">
        <v>30</v>
      </c>
      <c r="H83" s="32"/>
      <c r="I83" s="31" t="s">
        <v>1129</v>
      </c>
      <c r="J83" s="31" t="s">
        <v>1130</v>
      </c>
      <c r="K83" s="31" t="s">
        <v>1131</v>
      </c>
      <c r="L83" s="31"/>
      <c r="M83" s="32" t="s">
        <v>147</v>
      </c>
      <c r="N83" s="33">
        <v>41377</v>
      </c>
      <c r="O83" s="28">
        <f t="shared" ca="1" si="36"/>
        <v>1</v>
      </c>
      <c r="P83" s="28">
        <f t="shared" ca="1" si="37"/>
        <v>9</v>
      </c>
      <c r="Q83" s="28">
        <f t="shared" ca="1" si="38"/>
        <v>14</v>
      </c>
      <c r="R83" s="33">
        <v>41382</v>
      </c>
      <c r="S83" s="32"/>
      <c r="T83" s="33">
        <v>41377</v>
      </c>
      <c r="U83" s="32"/>
      <c r="V83" s="33">
        <v>41439</v>
      </c>
      <c r="W83" s="32"/>
      <c r="X83" s="33"/>
      <c r="Y83" s="32"/>
      <c r="Z83" s="33"/>
      <c r="AA83" s="32">
        <v>9</v>
      </c>
      <c r="AB83" s="33">
        <v>41439</v>
      </c>
      <c r="AC83" s="32"/>
      <c r="AD83" s="33">
        <v>41506</v>
      </c>
      <c r="AE83" s="32"/>
      <c r="AF83" s="33">
        <v>41593</v>
      </c>
      <c r="AG83" s="32"/>
      <c r="AH83" s="33">
        <v>41439</v>
      </c>
      <c r="AI83" s="32"/>
      <c r="AJ83" s="33">
        <v>41506</v>
      </c>
      <c r="AK83" s="32"/>
      <c r="AL83" s="33"/>
      <c r="AM83" s="32"/>
      <c r="AN83" s="33"/>
      <c r="AO83" s="32"/>
      <c r="AP83" s="33"/>
      <c r="AQ83" s="32"/>
      <c r="AR83" s="33">
        <v>41439</v>
      </c>
      <c r="AS83" s="32"/>
      <c r="AT83" s="33">
        <v>41506</v>
      </c>
      <c r="AU83" s="32"/>
      <c r="AV83" s="33">
        <v>41841</v>
      </c>
      <c r="AW83" s="32"/>
      <c r="AX83" s="33">
        <v>41841</v>
      </c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str">
        <f t="shared" ca="1" si="39"/>
        <v>B</v>
      </c>
      <c r="BS83" s="151" t="str">
        <f t="shared" ca="1" si="40"/>
        <v>F</v>
      </c>
      <c r="BT83" s="151" t="str">
        <f t="shared" ca="1" si="41"/>
        <v>B</v>
      </c>
      <c r="BU83" s="151" t="str">
        <f t="shared" si="42"/>
        <v>FP</v>
      </c>
      <c r="BV83" s="155">
        <f t="shared" ca="1" si="43"/>
        <v>1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str">
        <f t="shared" ca="1" si="56"/>
        <v>NO_VAC</v>
      </c>
      <c r="CJ83" s="151" t="b">
        <f t="shared" ca="1" si="57"/>
        <v>0</v>
      </c>
      <c r="CK83" s="151" t="b">
        <f t="shared" ca="1" si="58"/>
        <v>0</v>
      </c>
      <c r="CL83" s="151" t="str">
        <f t="shared" ca="1" si="59"/>
        <v>VAC</v>
      </c>
      <c r="CM83" s="151" t="str">
        <f t="shared" ca="1" si="60"/>
        <v>VAC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>
        <f t="shared" ca="1" si="65"/>
        <v>12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41992</v>
      </c>
      <c r="C84" s="32"/>
      <c r="D84" s="32">
        <v>39</v>
      </c>
      <c r="E84" s="32" t="s">
        <v>30</v>
      </c>
      <c r="F84" s="32" t="s">
        <v>156</v>
      </c>
      <c r="G84" s="32" t="s">
        <v>30</v>
      </c>
      <c r="H84" s="32"/>
      <c r="I84" s="31" t="s">
        <v>1132</v>
      </c>
      <c r="J84" s="31" t="s">
        <v>1133</v>
      </c>
      <c r="K84" s="31" t="s">
        <v>1134</v>
      </c>
      <c r="L84" s="31"/>
      <c r="M84" s="32" t="s">
        <v>148</v>
      </c>
      <c r="N84" s="33">
        <v>41374</v>
      </c>
      <c r="O84" s="28">
        <f t="shared" ca="1" si="36"/>
        <v>1</v>
      </c>
      <c r="P84" s="28">
        <f t="shared" ca="1" si="37"/>
        <v>9</v>
      </c>
      <c r="Q84" s="28">
        <f t="shared" ca="1" si="38"/>
        <v>17</v>
      </c>
      <c r="R84" s="33">
        <v>41377</v>
      </c>
      <c r="S84" s="32"/>
      <c r="T84" s="33">
        <v>41377</v>
      </c>
      <c r="U84" s="32"/>
      <c r="V84" s="33">
        <v>41435</v>
      </c>
      <c r="W84" s="32"/>
      <c r="X84" s="33">
        <v>41597</v>
      </c>
      <c r="Y84" s="32"/>
      <c r="Z84" s="33">
        <v>41660</v>
      </c>
      <c r="AA84" s="32"/>
      <c r="AB84" s="33">
        <v>41435</v>
      </c>
      <c r="AC84" s="32"/>
      <c r="AD84" s="33">
        <v>41496</v>
      </c>
      <c r="AE84" s="32"/>
      <c r="AF84" s="33">
        <v>41557</v>
      </c>
      <c r="AG84" s="32"/>
      <c r="AH84" s="33">
        <v>41404</v>
      </c>
      <c r="AI84" s="32"/>
      <c r="AJ84" s="33">
        <v>41496</v>
      </c>
      <c r="AK84" s="32"/>
      <c r="AL84" s="33">
        <v>41597</v>
      </c>
      <c r="AM84" s="32"/>
      <c r="AN84" s="33"/>
      <c r="AO84" s="32"/>
      <c r="AP84" s="33"/>
      <c r="AQ84" s="32"/>
      <c r="AR84" s="33">
        <v>41435</v>
      </c>
      <c r="AS84" s="32"/>
      <c r="AT84" s="33">
        <v>41496</v>
      </c>
      <c r="AU84" s="32"/>
      <c r="AV84" s="33">
        <v>41739</v>
      </c>
      <c r="AW84" s="32"/>
      <c r="AX84" s="33">
        <v>41988</v>
      </c>
      <c r="AY84" s="32"/>
      <c r="AZ84" s="33"/>
      <c r="BA84" s="32"/>
      <c r="BB84" s="33">
        <v>41988</v>
      </c>
      <c r="BC84" s="32"/>
      <c r="BD84" s="33"/>
      <c r="BE84" s="32"/>
      <c r="BF84" s="31"/>
      <c r="BG84" s="31"/>
      <c r="BH84" s="31"/>
      <c r="BI84" s="31"/>
      <c r="BJ84" s="31"/>
      <c r="BK84" s="31"/>
      <c r="BR84" s="151" t="str">
        <f t="shared" ca="1" si="39"/>
        <v>V</v>
      </c>
      <c r="BS84" s="151" t="str">
        <f t="shared" ca="1" si="40"/>
        <v>F</v>
      </c>
      <c r="BT84" s="151" t="str">
        <f t="shared" ca="1" si="41"/>
        <v>B</v>
      </c>
      <c r="BU84" s="151" t="str">
        <f t="shared" si="42"/>
        <v>MP</v>
      </c>
      <c r="BV84" s="155">
        <f t="shared" ca="1" si="43"/>
        <v>1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str">
        <f t="shared" ca="1" si="56"/>
        <v>NO_VAC</v>
      </c>
      <c r="CJ84" s="151" t="b">
        <f t="shared" ca="1" si="57"/>
        <v>0</v>
      </c>
      <c r="CK84" s="151" t="b">
        <f t="shared" ca="1" si="58"/>
        <v>0</v>
      </c>
      <c r="CL84" s="151" t="str">
        <f t="shared" ca="1" si="59"/>
        <v>VAC</v>
      </c>
      <c r="CM84" s="151" t="str">
        <f t="shared" ca="1" si="60"/>
        <v>VAC</v>
      </c>
      <c r="CN84" s="151" t="str">
        <f t="shared" ca="1" si="61"/>
        <v>NO_VAC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>
        <f t="shared" ca="1" si="65"/>
        <v>16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41992</v>
      </c>
      <c r="C85" s="32">
        <v>1</v>
      </c>
      <c r="D85" s="32">
        <v>33</v>
      </c>
      <c r="E85" s="32" t="s">
        <v>30</v>
      </c>
      <c r="F85" s="32" t="s">
        <v>156</v>
      </c>
      <c r="G85" s="32" t="s">
        <v>30</v>
      </c>
      <c r="H85" s="32"/>
      <c r="I85" s="31" t="s">
        <v>1135</v>
      </c>
      <c r="J85" s="31" t="s">
        <v>1136</v>
      </c>
      <c r="K85" s="31" t="s">
        <v>1137</v>
      </c>
      <c r="L85" s="31"/>
      <c r="M85" s="32" t="s">
        <v>148</v>
      </c>
      <c r="N85" s="33">
        <v>41303</v>
      </c>
      <c r="O85" s="28">
        <f t="shared" ca="1" si="36"/>
        <v>1</v>
      </c>
      <c r="P85" s="28">
        <f t="shared" ca="1" si="37"/>
        <v>11</v>
      </c>
      <c r="Q85" s="28">
        <f t="shared" ca="1" si="38"/>
        <v>29</v>
      </c>
      <c r="R85" s="33">
        <v>41304</v>
      </c>
      <c r="S85" s="32"/>
      <c r="T85" s="33">
        <v>41304</v>
      </c>
      <c r="U85" s="32"/>
      <c r="V85" s="33"/>
      <c r="W85" s="32"/>
      <c r="X85" s="33"/>
      <c r="Y85" s="32"/>
      <c r="Z85" s="33"/>
      <c r="AA85" s="32">
        <v>14</v>
      </c>
      <c r="AB85" s="33">
        <v>41562</v>
      </c>
      <c r="AC85" s="32"/>
      <c r="AD85" s="33">
        <v>41636</v>
      </c>
      <c r="AE85" s="32"/>
      <c r="AF85" s="33">
        <v>41701</v>
      </c>
      <c r="AG85" s="32"/>
      <c r="AH85" s="33"/>
      <c r="AI85" s="32"/>
      <c r="AJ85" s="33"/>
      <c r="AK85" s="32">
        <v>9</v>
      </c>
      <c r="AL85" s="33">
        <v>41598</v>
      </c>
      <c r="AM85" s="32"/>
      <c r="AN85" s="33"/>
      <c r="AO85" s="32"/>
      <c r="AP85" s="33"/>
      <c r="AQ85" s="32"/>
      <c r="AR85" s="33">
        <v>41565</v>
      </c>
      <c r="AS85" s="32"/>
      <c r="AT85" s="33">
        <v>41636</v>
      </c>
      <c r="AU85" s="32"/>
      <c r="AV85" s="33">
        <v>41701</v>
      </c>
      <c r="AW85" s="32"/>
      <c r="AX85" s="33">
        <v>41680</v>
      </c>
      <c r="AY85" s="32"/>
      <c r="AZ85" s="33">
        <v>41701</v>
      </c>
      <c r="BA85" s="32"/>
      <c r="BB85" s="33">
        <v>41850</v>
      </c>
      <c r="BC85" s="32"/>
      <c r="BD85" s="33"/>
      <c r="BE85" s="32"/>
      <c r="BF85" s="31"/>
      <c r="BG85" s="31"/>
      <c r="BH85" s="31"/>
      <c r="BI85" s="31"/>
      <c r="BJ85" s="31"/>
      <c r="BK85" s="31"/>
      <c r="BR85" s="151" t="str">
        <f t="shared" ca="1" si="39"/>
        <v>V</v>
      </c>
      <c r="BS85" s="151" t="str">
        <f t="shared" ca="1" si="40"/>
        <v>F</v>
      </c>
      <c r="BT85" s="151" t="str">
        <f t="shared" ca="1" si="41"/>
        <v>B</v>
      </c>
      <c r="BU85" s="151" t="str">
        <f t="shared" si="42"/>
        <v>MP</v>
      </c>
      <c r="BV85" s="155">
        <f t="shared" ca="1" si="43"/>
        <v>1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str">
        <f t="shared" ca="1" si="56"/>
        <v>NO_VAC</v>
      </c>
      <c r="CJ85" s="151" t="b">
        <f t="shared" ca="1" si="57"/>
        <v>0</v>
      </c>
      <c r="CK85" s="151" t="b">
        <f t="shared" ca="1" si="58"/>
        <v>0</v>
      </c>
      <c r="CL85" s="151" t="str">
        <f t="shared" ca="1" si="59"/>
        <v>VAC</v>
      </c>
      <c r="CM85" s="151" t="str">
        <f t="shared" ca="1" si="60"/>
        <v>VAC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>
        <f t="shared" ca="1" si="65"/>
        <v>12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41992</v>
      </c>
      <c r="C86" s="32">
        <v>1</v>
      </c>
      <c r="D86" s="32">
        <v>32</v>
      </c>
      <c r="E86" s="32" t="s">
        <v>30</v>
      </c>
      <c r="F86" s="32" t="s">
        <v>156</v>
      </c>
      <c r="G86" s="32" t="s">
        <v>30</v>
      </c>
      <c r="H86" s="32"/>
      <c r="I86" s="31" t="s">
        <v>1138</v>
      </c>
      <c r="J86" s="31" t="s">
        <v>1139</v>
      </c>
      <c r="K86" s="31" t="s">
        <v>1140</v>
      </c>
      <c r="L86" s="31"/>
      <c r="M86" s="32" t="s">
        <v>147</v>
      </c>
      <c r="N86" s="33">
        <v>41301</v>
      </c>
      <c r="O86" s="28">
        <f t="shared" ca="1" si="36"/>
        <v>2</v>
      </c>
      <c r="P86" s="28">
        <f t="shared" ca="1" si="37"/>
        <v>0</v>
      </c>
      <c r="Q86" s="28">
        <f t="shared" ca="1" si="38"/>
        <v>0</v>
      </c>
      <c r="R86" s="33">
        <v>41301</v>
      </c>
      <c r="S86" s="32"/>
      <c r="T86" s="33">
        <v>41301</v>
      </c>
      <c r="U86" s="32"/>
      <c r="V86" s="33">
        <v>41597</v>
      </c>
      <c r="W86" s="32"/>
      <c r="X86" s="33"/>
      <c r="Y86" s="32"/>
      <c r="Z86" s="33"/>
      <c r="AA86" s="32">
        <v>14</v>
      </c>
      <c r="AB86" s="33">
        <v>41375</v>
      </c>
      <c r="AC86" s="32"/>
      <c r="AD86" s="33">
        <v>41467</v>
      </c>
      <c r="AE86" s="32"/>
      <c r="AF86" s="33">
        <v>41506</v>
      </c>
      <c r="AG86" s="32"/>
      <c r="AH86" s="33">
        <v>41375</v>
      </c>
      <c r="AI86" s="32"/>
      <c r="AJ86" s="33">
        <v>41467</v>
      </c>
      <c r="AK86" s="32"/>
      <c r="AL86" s="33"/>
      <c r="AM86" s="32"/>
      <c r="AN86" s="33"/>
      <c r="AO86" s="32"/>
      <c r="AP86" s="33"/>
      <c r="AQ86" s="32"/>
      <c r="AR86" s="33">
        <v>41375</v>
      </c>
      <c r="AS86" s="32"/>
      <c r="AT86" s="33">
        <v>41467</v>
      </c>
      <c r="AU86" s="32"/>
      <c r="AV86" s="33">
        <v>41381</v>
      </c>
      <c r="AW86" s="32"/>
      <c r="AX86" s="33">
        <v>41746</v>
      </c>
      <c r="AY86" s="32"/>
      <c r="AZ86" s="33">
        <v>41930</v>
      </c>
      <c r="BA86" s="32"/>
      <c r="BB86" s="33">
        <v>41930</v>
      </c>
      <c r="BC86" s="32"/>
      <c r="BD86" s="33"/>
      <c r="BE86" s="32"/>
      <c r="BF86" s="31"/>
      <c r="BG86" s="31"/>
      <c r="BH86" s="31"/>
      <c r="BI86" s="31"/>
      <c r="BJ86" s="31"/>
      <c r="BK86" s="31"/>
      <c r="BR86" s="151" t="str">
        <f t="shared" ca="1" si="39"/>
        <v>C</v>
      </c>
      <c r="BS86" s="151" t="str">
        <f t="shared" ca="1" si="40"/>
        <v>K</v>
      </c>
      <c r="BT86" s="151" t="str">
        <f t="shared" ca="1" si="41"/>
        <v>C</v>
      </c>
      <c r="BU86" s="151" t="str">
        <f t="shared" si="42"/>
        <v>FP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14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41992</v>
      </c>
      <c r="C87" s="32">
        <v>2</v>
      </c>
      <c r="D87" s="32">
        <v>25</v>
      </c>
      <c r="E87" s="32"/>
      <c r="F87" s="32" t="s">
        <v>156</v>
      </c>
      <c r="G87" s="32" t="s">
        <v>31</v>
      </c>
      <c r="H87" s="32"/>
      <c r="I87" s="31" t="s">
        <v>1141</v>
      </c>
      <c r="J87" s="31" t="s">
        <v>1142</v>
      </c>
      <c r="K87" s="31" t="s">
        <v>1143</v>
      </c>
      <c r="L87" s="31"/>
      <c r="M87" s="32" t="s">
        <v>147</v>
      </c>
      <c r="N87" s="33">
        <v>41341</v>
      </c>
      <c r="O87" s="28">
        <f t="shared" ca="1" si="36"/>
        <v>1</v>
      </c>
      <c r="P87" s="28">
        <f t="shared" ca="1" si="37"/>
        <v>10</v>
      </c>
      <c r="Q87" s="28">
        <f t="shared" ca="1" si="38"/>
        <v>19</v>
      </c>
      <c r="R87" s="33">
        <v>41341</v>
      </c>
      <c r="S87" s="32"/>
      <c r="T87" s="33">
        <v>41341</v>
      </c>
      <c r="U87" s="32"/>
      <c r="V87" s="33">
        <v>41402</v>
      </c>
      <c r="W87" s="32"/>
      <c r="X87" s="33"/>
      <c r="Y87" s="32"/>
      <c r="Z87" s="33"/>
      <c r="AA87" s="32">
        <v>9</v>
      </c>
      <c r="AB87" s="33">
        <v>41402</v>
      </c>
      <c r="AC87" s="32"/>
      <c r="AD87" s="33">
        <v>41521</v>
      </c>
      <c r="AE87" s="32"/>
      <c r="AF87" s="33">
        <v>41731</v>
      </c>
      <c r="AG87" s="32"/>
      <c r="AH87" s="33">
        <v>41402</v>
      </c>
      <c r="AI87" s="32"/>
      <c r="AJ87" s="33">
        <v>41521</v>
      </c>
      <c r="AK87" s="32"/>
      <c r="AL87" s="33"/>
      <c r="AM87" s="32"/>
      <c r="AN87" s="33"/>
      <c r="AO87" s="32"/>
      <c r="AP87" s="33"/>
      <c r="AQ87" s="32"/>
      <c r="AR87" s="33">
        <v>41402</v>
      </c>
      <c r="AS87" s="32"/>
      <c r="AT87" s="33">
        <v>41731</v>
      </c>
      <c r="AU87" s="32"/>
      <c r="AV87" s="33">
        <v>41708</v>
      </c>
      <c r="AW87" s="32"/>
      <c r="AX87" s="33">
        <v>41708</v>
      </c>
      <c r="AY87" s="32"/>
      <c r="AZ87" s="33">
        <v>41951</v>
      </c>
      <c r="BA87" s="32"/>
      <c r="BB87" s="33">
        <v>41951</v>
      </c>
      <c r="BC87" s="32"/>
      <c r="BD87" s="33"/>
      <c r="BE87" s="32"/>
      <c r="BF87" s="31"/>
      <c r="BG87" s="31"/>
      <c r="BH87" s="31"/>
      <c r="BI87" s="31"/>
      <c r="BJ87" s="31"/>
      <c r="BK87" s="31"/>
      <c r="BR87" s="151" t="str">
        <f t="shared" ca="1" si="39"/>
        <v>B</v>
      </c>
      <c r="BS87" s="151" t="str">
        <f t="shared" ca="1" si="40"/>
        <v>F</v>
      </c>
      <c r="BT87" s="151" t="str">
        <f t="shared" ca="1" si="41"/>
        <v>V</v>
      </c>
      <c r="BU87" s="151" t="str">
        <f t="shared" si="42"/>
        <v>FP</v>
      </c>
      <c r="BV87" s="155">
        <f t="shared" ca="1" si="43"/>
        <v>1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str">
        <f t="shared" ca="1" si="56"/>
        <v>NO_VAC</v>
      </c>
      <c r="CJ87" s="151" t="b">
        <f t="shared" ca="1" si="57"/>
        <v>0</v>
      </c>
      <c r="CK87" s="151" t="b">
        <f t="shared" ca="1" si="58"/>
        <v>0</v>
      </c>
      <c r="CL87" s="151" t="str">
        <f t="shared" ca="1" si="59"/>
        <v>VAC</v>
      </c>
      <c r="CM87" s="151" t="str">
        <f t="shared" ca="1" si="60"/>
        <v>VAC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>
        <f t="shared" ca="1" si="65"/>
        <v>14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41992</v>
      </c>
      <c r="C88" s="32">
        <v>1</v>
      </c>
      <c r="D88" s="32">
        <v>17</v>
      </c>
      <c r="E88" s="32"/>
      <c r="F88" s="32" t="s">
        <v>156</v>
      </c>
      <c r="G88" s="32" t="s">
        <v>30</v>
      </c>
      <c r="H88" s="32"/>
      <c r="I88" s="31" t="s">
        <v>1144</v>
      </c>
      <c r="J88" s="31" t="s">
        <v>1145</v>
      </c>
      <c r="K88" s="31" t="s">
        <v>1146</v>
      </c>
      <c r="L88" s="31"/>
      <c r="M88" s="32" t="s">
        <v>147</v>
      </c>
      <c r="N88" s="33">
        <v>41493</v>
      </c>
      <c r="O88" s="28">
        <f t="shared" ca="1" si="36"/>
        <v>1</v>
      </c>
      <c r="P88" s="28">
        <f t="shared" ca="1" si="37"/>
        <v>5</v>
      </c>
      <c r="Q88" s="28">
        <f t="shared" ca="1" si="38"/>
        <v>20</v>
      </c>
      <c r="R88" s="33">
        <v>41493</v>
      </c>
      <c r="S88" s="32"/>
      <c r="T88" s="33">
        <v>41493</v>
      </c>
      <c r="U88" s="32"/>
      <c r="V88" s="33">
        <v>41556</v>
      </c>
      <c r="W88" s="32"/>
      <c r="X88" s="33">
        <v>41646</v>
      </c>
      <c r="Y88" s="32"/>
      <c r="Z88" s="33">
        <v>41705</v>
      </c>
      <c r="AA88" s="32"/>
      <c r="AB88" s="33">
        <v>41556</v>
      </c>
      <c r="AC88" s="32"/>
      <c r="AD88" s="33">
        <v>41617</v>
      </c>
      <c r="AE88" s="32"/>
      <c r="AF88" s="33">
        <v>41679</v>
      </c>
      <c r="AG88" s="32"/>
      <c r="AH88" s="33">
        <v>41556</v>
      </c>
      <c r="AI88" s="32"/>
      <c r="AJ88" s="33">
        <v>41556</v>
      </c>
      <c r="AK88" s="32"/>
      <c r="AL88" s="33">
        <v>41920</v>
      </c>
      <c r="AM88" s="32"/>
      <c r="AN88" s="33"/>
      <c r="AO88" s="32"/>
      <c r="AP88" s="33"/>
      <c r="AQ88" s="32"/>
      <c r="AR88" s="33">
        <v>41556</v>
      </c>
      <c r="AS88" s="32"/>
      <c r="AT88" s="33">
        <v>41617</v>
      </c>
      <c r="AU88" s="32"/>
      <c r="AV88" s="33">
        <v>41889</v>
      </c>
      <c r="AW88" s="32"/>
      <c r="AX88" s="33">
        <v>41889</v>
      </c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str">
        <f t="shared" ca="1" si="39"/>
        <v>B</v>
      </c>
      <c r="BS88" s="151" t="str">
        <f t="shared" ca="1" si="40"/>
        <v>F</v>
      </c>
      <c r="BT88" s="151" t="str">
        <f t="shared" ca="1" si="41"/>
        <v>B</v>
      </c>
      <c r="BU88" s="151" t="str">
        <f t="shared" si="42"/>
        <v>FP</v>
      </c>
      <c r="BV88" s="155">
        <f t="shared" ca="1" si="43"/>
        <v>1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str">
        <f t="shared" ca="1" si="56"/>
        <v>NO_VAC</v>
      </c>
      <c r="CJ88" s="151" t="b">
        <f t="shared" ca="1" si="57"/>
        <v>0</v>
      </c>
      <c r="CK88" s="151" t="b">
        <f t="shared" ca="1" si="58"/>
        <v>0</v>
      </c>
      <c r="CL88" s="151" t="str">
        <f t="shared" ca="1" si="59"/>
        <v>VAC</v>
      </c>
      <c r="CM88" s="151" t="str">
        <f t="shared" ca="1" si="60"/>
        <v>VAC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 t="b">
        <f t="shared" ca="1" si="64"/>
        <v>0</v>
      </c>
      <c r="CR88" s="155">
        <f t="shared" ca="1" si="65"/>
        <v>15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41992</v>
      </c>
      <c r="C89" s="32">
        <v>1</v>
      </c>
      <c r="D89" s="32">
        <v>11</v>
      </c>
      <c r="E89" s="32"/>
      <c r="F89" s="32" t="s">
        <v>156</v>
      </c>
      <c r="G89" s="32" t="s">
        <v>31</v>
      </c>
      <c r="H89" s="32"/>
      <c r="I89" s="31" t="s">
        <v>1147</v>
      </c>
      <c r="J89" s="31" t="s">
        <v>1148</v>
      </c>
      <c r="K89" s="31" t="s">
        <v>1149</v>
      </c>
      <c r="L89" s="31"/>
      <c r="M89" s="32" t="s">
        <v>147</v>
      </c>
      <c r="N89" s="33">
        <v>41335</v>
      </c>
      <c r="O89" s="28">
        <f t="shared" ca="1" si="36"/>
        <v>1</v>
      </c>
      <c r="P89" s="28">
        <f t="shared" ca="1" si="37"/>
        <v>10</v>
      </c>
      <c r="Q89" s="28">
        <f t="shared" ca="1" si="38"/>
        <v>25</v>
      </c>
      <c r="R89" s="33">
        <v>41338</v>
      </c>
      <c r="S89" s="32"/>
      <c r="T89" s="33">
        <v>41338</v>
      </c>
      <c r="U89" s="32"/>
      <c r="V89" s="33">
        <v>41396</v>
      </c>
      <c r="W89" s="32"/>
      <c r="X89" s="33">
        <v>41925</v>
      </c>
      <c r="Y89" s="32"/>
      <c r="Z89" s="33"/>
      <c r="AA89" s="32">
        <v>11</v>
      </c>
      <c r="AB89" s="33">
        <v>41396</v>
      </c>
      <c r="AC89" s="32"/>
      <c r="AD89" s="33">
        <v>41466</v>
      </c>
      <c r="AE89" s="32"/>
      <c r="AF89" s="33">
        <v>41925</v>
      </c>
      <c r="AG89" s="32"/>
      <c r="AH89" s="33">
        <v>41335</v>
      </c>
      <c r="AI89" s="32"/>
      <c r="AJ89" s="33">
        <v>41344</v>
      </c>
      <c r="AK89" s="32"/>
      <c r="AL89" s="33"/>
      <c r="AM89" s="32">
        <v>14</v>
      </c>
      <c r="AN89" s="33"/>
      <c r="AO89" s="32"/>
      <c r="AP89" s="33"/>
      <c r="AQ89" s="32"/>
      <c r="AR89" s="33">
        <v>41396</v>
      </c>
      <c r="AS89" s="32"/>
      <c r="AT89" s="33">
        <v>41466</v>
      </c>
      <c r="AU89" s="32"/>
      <c r="AV89" s="33">
        <v>41930</v>
      </c>
      <c r="AW89" s="32"/>
      <c r="AX89" s="33">
        <v>41873</v>
      </c>
      <c r="AY89" s="32"/>
      <c r="AZ89" s="33"/>
      <c r="BA89" s="32"/>
      <c r="BB89" s="33">
        <v>41945</v>
      </c>
      <c r="BC89" s="32"/>
      <c r="BD89" s="33"/>
      <c r="BE89" s="32"/>
      <c r="BF89" s="31"/>
      <c r="BG89" s="31"/>
      <c r="BH89" s="31"/>
      <c r="BI89" s="31"/>
      <c r="BJ89" s="31"/>
      <c r="BK89" s="31"/>
      <c r="BR89" s="151" t="str">
        <f t="shared" ca="1" si="39"/>
        <v>B</v>
      </c>
      <c r="BS89" s="151" t="str">
        <f t="shared" ca="1" si="40"/>
        <v>F</v>
      </c>
      <c r="BT89" s="151" t="str">
        <f t="shared" ca="1" si="41"/>
        <v>V</v>
      </c>
      <c r="BU89" s="151" t="str">
        <f t="shared" si="42"/>
        <v>FP</v>
      </c>
      <c r="BV89" s="155">
        <f t="shared" ca="1" si="43"/>
        <v>1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str">
        <f t="shared" ca="1" si="56"/>
        <v>NO_VAC</v>
      </c>
      <c r="CJ89" s="151" t="b">
        <f t="shared" ca="1" si="57"/>
        <v>0</v>
      </c>
      <c r="CK89" s="151" t="b">
        <f t="shared" ca="1" si="58"/>
        <v>0</v>
      </c>
      <c r="CL89" s="151" t="str">
        <f t="shared" ca="1" si="59"/>
        <v>VAC</v>
      </c>
      <c r="CM89" s="151" t="str">
        <f t="shared" ca="1" si="60"/>
        <v>VAC</v>
      </c>
      <c r="CN89" s="151" t="str">
        <f t="shared" ca="1" si="61"/>
        <v>NO_VAC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>
        <f t="shared" ca="1" si="65"/>
        <v>14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41992</v>
      </c>
      <c r="C90" s="32">
        <v>1</v>
      </c>
      <c r="D90" s="32">
        <v>13</v>
      </c>
      <c r="E90" s="32"/>
      <c r="F90" s="32" t="s">
        <v>156</v>
      </c>
      <c r="G90" s="32" t="s">
        <v>31</v>
      </c>
      <c r="H90" s="32"/>
      <c r="I90" s="31" t="s">
        <v>1150</v>
      </c>
      <c r="J90" s="31" t="s">
        <v>1151</v>
      </c>
      <c r="K90" s="31" t="s">
        <v>950</v>
      </c>
      <c r="L90" s="31"/>
      <c r="M90" s="32" t="s">
        <v>147</v>
      </c>
      <c r="N90" s="33">
        <v>40986</v>
      </c>
      <c r="O90" s="28">
        <f t="shared" ca="1" si="36"/>
        <v>2</v>
      </c>
      <c r="P90" s="28">
        <f t="shared" ca="1" si="37"/>
        <v>10</v>
      </c>
      <c r="Q90" s="28">
        <f t="shared" ca="1" si="38"/>
        <v>9</v>
      </c>
      <c r="R90" s="33">
        <v>40994</v>
      </c>
      <c r="S90" s="32"/>
      <c r="T90" s="33">
        <v>40989</v>
      </c>
      <c r="U90" s="32"/>
      <c r="V90" s="33">
        <v>41048</v>
      </c>
      <c r="W90" s="32"/>
      <c r="X90" s="33">
        <v>41117</v>
      </c>
      <c r="Y90" s="32"/>
      <c r="Z90" s="33">
        <v>41201</v>
      </c>
      <c r="AA90" s="32"/>
      <c r="AB90" s="33">
        <v>41048</v>
      </c>
      <c r="AC90" s="32"/>
      <c r="AD90" s="33">
        <v>41117</v>
      </c>
      <c r="AE90" s="32"/>
      <c r="AF90" s="33">
        <v>41201</v>
      </c>
      <c r="AG90" s="32"/>
      <c r="AH90" s="33">
        <v>41048</v>
      </c>
      <c r="AI90" s="32"/>
      <c r="AJ90" s="33">
        <v>41117</v>
      </c>
      <c r="AK90" s="32"/>
      <c r="AL90" s="33">
        <v>41201</v>
      </c>
      <c r="AM90" s="32"/>
      <c r="AN90" s="33"/>
      <c r="AO90" s="32"/>
      <c r="AP90" s="33"/>
      <c r="AQ90" s="32"/>
      <c r="AR90" s="33">
        <v>41079</v>
      </c>
      <c r="AS90" s="32"/>
      <c r="AT90" s="33">
        <v>41147</v>
      </c>
      <c r="AU90" s="32"/>
      <c r="AV90" s="33">
        <v>41898</v>
      </c>
      <c r="AW90" s="32"/>
      <c r="AX90" s="33">
        <v>41873</v>
      </c>
      <c r="AY90" s="32"/>
      <c r="AZ90" s="33"/>
      <c r="BA90" s="32"/>
      <c r="BB90" s="33">
        <v>41863</v>
      </c>
      <c r="BC90" s="32"/>
      <c r="BD90" s="33"/>
      <c r="BE90" s="32"/>
      <c r="BF90" s="31"/>
      <c r="BG90" s="31"/>
      <c r="BH90" s="31"/>
      <c r="BI90" s="31"/>
      <c r="BJ90" s="31"/>
      <c r="BK90" s="31"/>
      <c r="BR90" s="151" t="str">
        <f t="shared" ca="1" si="39"/>
        <v>C</v>
      </c>
      <c r="BS90" s="151" t="str">
        <f t="shared" ca="1" si="40"/>
        <v>K</v>
      </c>
      <c r="BT90" s="151" t="str">
        <f t="shared" ca="1" si="41"/>
        <v>W</v>
      </c>
      <c r="BU90" s="151" t="str">
        <f t="shared" si="42"/>
        <v>FP</v>
      </c>
      <c r="BV90" s="155">
        <f t="shared" ca="1" si="43"/>
        <v>2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>
        <f t="shared" ca="1" si="66"/>
        <v>16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41992</v>
      </c>
      <c r="C91" s="32">
        <v>1</v>
      </c>
      <c r="D91" s="32">
        <v>16</v>
      </c>
      <c r="E91" s="32"/>
      <c r="F91" s="32" t="s">
        <v>33</v>
      </c>
      <c r="G91" s="32" t="s">
        <v>31</v>
      </c>
      <c r="H91" s="32"/>
      <c r="I91" s="31" t="s">
        <v>988</v>
      </c>
      <c r="J91" s="31" t="s">
        <v>989</v>
      </c>
      <c r="K91" s="31" t="s">
        <v>929</v>
      </c>
      <c r="L91" s="31"/>
      <c r="M91" s="32" t="s">
        <v>148</v>
      </c>
      <c r="N91" s="33">
        <v>41163</v>
      </c>
      <c r="O91" s="28">
        <f t="shared" ca="1" si="36"/>
        <v>2</v>
      </c>
      <c r="P91" s="28">
        <f t="shared" ca="1" si="37"/>
        <v>4</v>
      </c>
      <c r="Q91" s="28">
        <f t="shared" ca="1" si="38"/>
        <v>16</v>
      </c>
      <c r="R91" s="33">
        <v>41163</v>
      </c>
      <c r="S91" s="32"/>
      <c r="T91" s="33">
        <v>41163</v>
      </c>
      <c r="U91" s="32"/>
      <c r="V91" s="33">
        <v>41228</v>
      </c>
      <c r="W91" s="32"/>
      <c r="X91" s="33">
        <v>41315</v>
      </c>
      <c r="Y91" s="32"/>
      <c r="Z91" s="33">
        <v>41384</v>
      </c>
      <c r="AA91" s="32"/>
      <c r="AB91" s="33">
        <v>41228</v>
      </c>
      <c r="AC91" s="32"/>
      <c r="AD91" s="33">
        <v>41315</v>
      </c>
      <c r="AE91" s="32"/>
      <c r="AF91" s="33">
        <v>41384</v>
      </c>
      <c r="AG91" s="32"/>
      <c r="AH91" s="33">
        <v>41228</v>
      </c>
      <c r="AI91" s="32"/>
      <c r="AJ91" s="33">
        <v>41315</v>
      </c>
      <c r="AK91" s="32"/>
      <c r="AL91" s="33"/>
      <c r="AM91" s="32"/>
      <c r="AN91" s="33"/>
      <c r="AO91" s="32"/>
      <c r="AP91" s="33"/>
      <c r="AQ91" s="32"/>
      <c r="AR91" s="33">
        <v>41228</v>
      </c>
      <c r="AS91" s="32"/>
      <c r="AT91" s="33">
        <v>41315</v>
      </c>
      <c r="AU91" s="32"/>
      <c r="AV91" s="33">
        <v>41567</v>
      </c>
      <c r="AW91" s="32"/>
      <c r="AX91" s="33">
        <v>41567</v>
      </c>
      <c r="AY91" s="32"/>
      <c r="AZ91" s="33">
        <v>41764</v>
      </c>
      <c r="BA91" s="32"/>
      <c r="BB91" s="33">
        <v>41764</v>
      </c>
      <c r="BC91" s="32"/>
      <c r="BD91" s="33"/>
      <c r="BE91" s="32"/>
      <c r="BF91" s="31"/>
      <c r="BG91" s="31"/>
      <c r="BH91" s="31"/>
      <c r="BI91" s="31"/>
      <c r="BJ91" s="31"/>
      <c r="BK91" s="31"/>
      <c r="BR91" s="151" t="str">
        <f t="shared" ca="1" si="39"/>
        <v>W</v>
      </c>
      <c r="BS91" s="151" t="str">
        <f t="shared" ca="1" si="40"/>
        <v>L</v>
      </c>
      <c r="BT91" s="151" t="str">
        <f t="shared" ca="1" si="41"/>
        <v>W</v>
      </c>
      <c r="BU91" s="151" t="str">
        <f t="shared" si="42"/>
        <v>ME</v>
      </c>
      <c r="BV91" s="155">
        <f t="shared" ca="1" si="43"/>
        <v>2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>
        <f t="shared" ca="1" si="66"/>
        <v>16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41992</v>
      </c>
      <c r="C92" s="32">
        <v>1</v>
      </c>
      <c r="D92" s="32">
        <v>19</v>
      </c>
      <c r="E92" s="32" t="s">
        <v>30</v>
      </c>
      <c r="F92" s="32" t="s">
        <v>156</v>
      </c>
      <c r="G92" s="32" t="s">
        <v>30</v>
      </c>
      <c r="H92" s="32"/>
      <c r="I92" s="31" t="s">
        <v>1152</v>
      </c>
      <c r="J92" s="31" t="s">
        <v>1153</v>
      </c>
      <c r="K92" s="31" t="s">
        <v>1154</v>
      </c>
      <c r="L92" s="31"/>
      <c r="M92" s="32" t="s">
        <v>148</v>
      </c>
      <c r="N92" s="33">
        <v>41109</v>
      </c>
      <c r="O92" s="28">
        <f t="shared" ca="1" si="36"/>
        <v>2</v>
      </c>
      <c r="P92" s="28">
        <f t="shared" ca="1" si="37"/>
        <v>6</v>
      </c>
      <c r="Q92" s="28">
        <f t="shared" ca="1" si="38"/>
        <v>8</v>
      </c>
      <c r="R92" s="33">
        <v>41109</v>
      </c>
      <c r="S92" s="32"/>
      <c r="T92" s="33">
        <v>41109</v>
      </c>
      <c r="U92" s="32"/>
      <c r="V92" s="33">
        <v>41172</v>
      </c>
      <c r="W92" s="32"/>
      <c r="X92" s="33">
        <v>41233</v>
      </c>
      <c r="Y92" s="32"/>
      <c r="Z92" s="33">
        <v>41603</v>
      </c>
      <c r="AA92" s="32"/>
      <c r="AB92" s="33">
        <v>41172</v>
      </c>
      <c r="AC92" s="32"/>
      <c r="AD92" s="33">
        <v>41233</v>
      </c>
      <c r="AE92" s="32"/>
      <c r="AF92" s="33">
        <v>41603</v>
      </c>
      <c r="AG92" s="32"/>
      <c r="AH92" s="33">
        <v>41172</v>
      </c>
      <c r="AI92" s="32"/>
      <c r="AJ92" s="33">
        <v>41233</v>
      </c>
      <c r="AK92" s="32"/>
      <c r="AL92" s="33"/>
      <c r="AM92" s="32"/>
      <c r="AN92" s="33"/>
      <c r="AO92" s="32"/>
      <c r="AP92" s="33"/>
      <c r="AQ92" s="32"/>
      <c r="AR92" s="33">
        <v>41172</v>
      </c>
      <c r="AS92" s="32"/>
      <c r="AT92" s="33">
        <v>41233</v>
      </c>
      <c r="AU92" s="32"/>
      <c r="AV92" s="33">
        <v>41484</v>
      </c>
      <c r="AW92" s="32"/>
      <c r="AX92" s="33">
        <v>41484</v>
      </c>
      <c r="AY92" s="32"/>
      <c r="AZ92" s="33">
        <v>41708</v>
      </c>
      <c r="BA92" s="32"/>
      <c r="BB92" s="33">
        <v>41708</v>
      </c>
      <c r="BC92" s="32"/>
      <c r="BD92" s="33"/>
      <c r="BE92" s="32"/>
      <c r="BF92" s="31"/>
      <c r="BG92" s="31"/>
      <c r="BH92" s="31"/>
      <c r="BI92" s="31"/>
      <c r="BJ92" s="31"/>
      <c r="BK92" s="31"/>
      <c r="BR92" s="151" t="str">
        <f t="shared" ca="1" si="39"/>
        <v>W</v>
      </c>
      <c r="BS92" s="151" t="str">
        <f t="shared" ca="1" si="40"/>
        <v>K</v>
      </c>
      <c r="BT92" s="151" t="str">
        <f t="shared" ca="1" si="41"/>
        <v>C</v>
      </c>
      <c r="BU92" s="151" t="str">
        <f t="shared" si="42"/>
        <v>MP</v>
      </c>
      <c r="BV92" s="155">
        <f t="shared" ca="1" si="43"/>
        <v>2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>
        <f t="shared" ca="1" si="66"/>
        <v>16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41992</v>
      </c>
      <c r="C93" s="32">
        <v>2</v>
      </c>
      <c r="D93" s="32">
        <v>22</v>
      </c>
      <c r="E93" s="32" t="s">
        <v>30</v>
      </c>
      <c r="F93" s="32" t="s">
        <v>156</v>
      </c>
      <c r="G93" s="32" t="s">
        <v>30</v>
      </c>
      <c r="H93" s="32"/>
      <c r="I93" s="31" t="s">
        <v>1155</v>
      </c>
      <c r="J93" s="31" t="s">
        <v>1156</v>
      </c>
      <c r="K93" s="31" t="s">
        <v>1157</v>
      </c>
      <c r="L93" s="31"/>
      <c r="M93" s="32" t="s">
        <v>147</v>
      </c>
      <c r="N93" s="33">
        <v>40961</v>
      </c>
      <c r="O93" s="28">
        <f t="shared" ca="1" si="36"/>
        <v>2</v>
      </c>
      <c r="P93" s="28">
        <f t="shared" ca="1" si="37"/>
        <v>11</v>
      </c>
      <c r="Q93" s="28">
        <f t="shared" ca="1" si="38"/>
        <v>5</v>
      </c>
      <c r="R93" s="33">
        <v>40962</v>
      </c>
      <c r="S93" s="32"/>
      <c r="T93" s="33">
        <v>40962</v>
      </c>
      <c r="U93" s="32"/>
      <c r="V93" s="33">
        <v>41021</v>
      </c>
      <c r="W93" s="32"/>
      <c r="X93" s="33">
        <v>41082</v>
      </c>
      <c r="Y93" s="32"/>
      <c r="Z93" s="33">
        <v>41149</v>
      </c>
      <c r="AA93" s="32"/>
      <c r="AB93" s="33">
        <v>41021</v>
      </c>
      <c r="AC93" s="32"/>
      <c r="AD93" s="33">
        <v>41082</v>
      </c>
      <c r="AE93" s="32"/>
      <c r="AF93" s="33">
        <v>41149</v>
      </c>
      <c r="AG93" s="32"/>
      <c r="AH93" s="33">
        <v>41021</v>
      </c>
      <c r="AI93" s="32"/>
      <c r="AJ93" s="33">
        <v>41082</v>
      </c>
      <c r="AK93" s="32"/>
      <c r="AL93" s="33">
        <v>41453</v>
      </c>
      <c r="AM93" s="32"/>
      <c r="AN93" s="33"/>
      <c r="AO93" s="32"/>
      <c r="AP93" s="33"/>
      <c r="AQ93" s="32"/>
      <c r="AR93" s="33">
        <v>41021</v>
      </c>
      <c r="AS93" s="32"/>
      <c r="AT93" s="33">
        <v>41082</v>
      </c>
      <c r="AU93" s="32"/>
      <c r="AV93" s="33">
        <v>41348</v>
      </c>
      <c r="AW93" s="32"/>
      <c r="AX93" s="33">
        <v>41348</v>
      </c>
      <c r="AY93" s="32"/>
      <c r="AZ93" s="33">
        <v>41562</v>
      </c>
      <c r="BA93" s="32"/>
      <c r="BB93" s="33">
        <v>41623</v>
      </c>
      <c r="BC93" s="32"/>
      <c r="BD93" s="33"/>
      <c r="BE93" s="32"/>
      <c r="BF93" s="31"/>
      <c r="BG93" s="31"/>
      <c r="BH93" s="31"/>
      <c r="BI93" s="31"/>
      <c r="BJ93" s="31"/>
      <c r="BK93" s="31"/>
      <c r="BR93" s="151" t="str">
        <f t="shared" ca="1" si="39"/>
        <v>C</v>
      </c>
      <c r="BS93" s="151" t="str">
        <f t="shared" ca="1" si="40"/>
        <v>K</v>
      </c>
      <c r="BT93" s="151" t="str">
        <f t="shared" ca="1" si="41"/>
        <v>C</v>
      </c>
      <c r="BU93" s="151" t="str">
        <f t="shared" si="42"/>
        <v>FP</v>
      </c>
      <c r="BV93" s="155">
        <f t="shared" ca="1" si="43"/>
        <v>2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>
        <f t="shared" ca="1" si="66"/>
        <v>17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41992</v>
      </c>
      <c r="C94" s="32">
        <v>2</v>
      </c>
      <c r="D94" s="32">
        <v>24</v>
      </c>
      <c r="E94" s="32"/>
      <c r="F94" s="32" t="s">
        <v>156</v>
      </c>
      <c r="G94" s="32" t="s">
        <v>30</v>
      </c>
      <c r="H94" s="32"/>
      <c r="I94" s="31" t="s">
        <v>1158</v>
      </c>
      <c r="J94" s="31" t="s">
        <v>1159</v>
      </c>
      <c r="K94" s="31" t="s">
        <v>1160</v>
      </c>
      <c r="L94" s="31"/>
      <c r="M94" s="32" t="s">
        <v>148</v>
      </c>
      <c r="N94" s="33">
        <v>41041</v>
      </c>
      <c r="O94" s="28">
        <f t="shared" ca="1" si="36"/>
        <v>2</v>
      </c>
      <c r="P94" s="28">
        <f t="shared" ca="1" si="37"/>
        <v>8</v>
      </c>
      <c r="Q94" s="28">
        <f t="shared" ca="1" si="38"/>
        <v>15</v>
      </c>
      <c r="R94" s="33">
        <v>41042</v>
      </c>
      <c r="S94" s="32"/>
      <c r="T94" s="33">
        <v>41042</v>
      </c>
      <c r="U94" s="32"/>
      <c r="V94" s="33">
        <v>41134</v>
      </c>
      <c r="W94" s="32"/>
      <c r="X94" s="33">
        <v>41195</v>
      </c>
      <c r="Y94" s="32"/>
      <c r="Z94" s="33">
        <v>41273</v>
      </c>
      <c r="AA94" s="32"/>
      <c r="AB94" s="33">
        <v>41134</v>
      </c>
      <c r="AC94" s="32"/>
      <c r="AD94" s="33">
        <v>41195</v>
      </c>
      <c r="AE94" s="32"/>
      <c r="AF94" s="33">
        <v>41273</v>
      </c>
      <c r="AG94" s="32"/>
      <c r="AH94" s="33">
        <v>41134</v>
      </c>
      <c r="AI94" s="32"/>
      <c r="AJ94" s="33">
        <v>41134</v>
      </c>
      <c r="AK94" s="32"/>
      <c r="AL94" s="33">
        <v>41445</v>
      </c>
      <c r="AM94" s="32"/>
      <c r="AN94" s="33"/>
      <c r="AO94" s="32"/>
      <c r="AP94" s="33"/>
      <c r="AQ94" s="32"/>
      <c r="AR94" s="33">
        <v>41160</v>
      </c>
      <c r="AS94" s="32"/>
      <c r="AT94" s="33">
        <v>41238</v>
      </c>
      <c r="AU94" s="32"/>
      <c r="AV94" s="33">
        <v>41411</v>
      </c>
      <c r="AW94" s="32"/>
      <c r="AX94" s="33">
        <v>41411</v>
      </c>
      <c r="AY94" s="32"/>
      <c r="AZ94" s="33">
        <v>41887</v>
      </c>
      <c r="BA94" s="32"/>
      <c r="BB94" s="33">
        <v>41716</v>
      </c>
      <c r="BC94" s="32"/>
      <c r="BD94" s="33"/>
      <c r="BE94" s="32"/>
      <c r="BF94" s="31"/>
      <c r="BG94" s="31"/>
      <c r="BH94" s="31"/>
      <c r="BI94" s="31"/>
      <c r="BJ94" s="31"/>
      <c r="BK94" s="31"/>
      <c r="BR94" s="151" t="str">
        <f t="shared" ca="1" si="39"/>
        <v>W</v>
      </c>
      <c r="BS94" s="151" t="str">
        <f t="shared" ca="1" si="40"/>
        <v>K</v>
      </c>
      <c r="BT94" s="151" t="str">
        <f t="shared" ca="1" si="41"/>
        <v>C</v>
      </c>
      <c r="BU94" s="151" t="str">
        <f t="shared" si="42"/>
        <v>MP</v>
      </c>
      <c r="BV94" s="155">
        <f t="shared" ca="1" si="43"/>
        <v>2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>
        <f t="shared" ca="1" si="66"/>
        <v>17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41992</v>
      </c>
      <c r="C95" s="32">
        <v>2</v>
      </c>
      <c r="D95" s="32">
        <v>26</v>
      </c>
      <c r="E95" s="32"/>
      <c r="F95" s="32" t="s">
        <v>33</v>
      </c>
      <c r="G95" s="32" t="s">
        <v>31</v>
      </c>
      <c r="H95" s="32"/>
      <c r="I95" s="31" t="s">
        <v>1161</v>
      </c>
      <c r="J95" s="31" t="s">
        <v>1162</v>
      </c>
      <c r="K95" s="31" t="s">
        <v>1163</v>
      </c>
      <c r="L95" s="31"/>
      <c r="M95" s="32" t="s">
        <v>148</v>
      </c>
      <c r="N95" s="33">
        <v>40987</v>
      </c>
      <c r="O95" s="28">
        <f t="shared" ca="1" si="36"/>
        <v>2</v>
      </c>
      <c r="P95" s="28">
        <f t="shared" ca="1" si="37"/>
        <v>10</v>
      </c>
      <c r="Q95" s="28">
        <f t="shared" ca="1" si="38"/>
        <v>8</v>
      </c>
      <c r="R95" s="33">
        <v>40990</v>
      </c>
      <c r="S95" s="32"/>
      <c r="T95" s="33">
        <v>40990</v>
      </c>
      <c r="U95" s="32"/>
      <c r="V95" s="33">
        <v>41048</v>
      </c>
      <c r="W95" s="32"/>
      <c r="X95" s="33">
        <v>41114</v>
      </c>
      <c r="Y95" s="32"/>
      <c r="Z95" s="33">
        <v>41201</v>
      </c>
      <c r="AA95" s="32"/>
      <c r="AB95" s="33">
        <v>41048</v>
      </c>
      <c r="AC95" s="32"/>
      <c r="AD95" s="33">
        <v>41114</v>
      </c>
      <c r="AE95" s="32"/>
      <c r="AF95" s="33">
        <v>41201</v>
      </c>
      <c r="AG95" s="32"/>
      <c r="AH95" s="33">
        <v>41053</v>
      </c>
      <c r="AI95" s="32"/>
      <c r="AJ95" s="33">
        <v>41114</v>
      </c>
      <c r="AK95" s="32"/>
      <c r="AL95" s="33"/>
      <c r="AM95" s="32"/>
      <c r="AN95" s="33">
        <v>41326</v>
      </c>
      <c r="AO95" s="32"/>
      <c r="AP95" s="33"/>
      <c r="AQ95" s="32"/>
      <c r="AR95" s="33">
        <v>41114</v>
      </c>
      <c r="AS95" s="32"/>
      <c r="AT95" s="33">
        <v>41201</v>
      </c>
      <c r="AU95" s="32"/>
      <c r="AV95" s="33"/>
      <c r="AW95" s="32"/>
      <c r="AX95" s="33">
        <v>41355</v>
      </c>
      <c r="AY95" s="32"/>
      <c r="AZ95" s="33">
        <v>41677</v>
      </c>
      <c r="BA95" s="32"/>
      <c r="BB95" s="33">
        <v>41538</v>
      </c>
      <c r="BC95" s="32"/>
      <c r="BD95" s="33"/>
      <c r="BE95" s="32"/>
      <c r="BF95" s="31"/>
      <c r="BG95" s="31"/>
      <c r="BH95" s="31"/>
      <c r="BI95" s="31"/>
      <c r="BJ95" s="31"/>
      <c r="BK95" s="31"/>
      <c r="BR95" s="151" t="str">
        <f t="shared" ca="1" si="39"/>
        <v>W</v>
      </c>
      <c r="BS95" s="151" t="str">
        <f t="shared" ca="1" si="40"/>
        <v>L</v>
      </c>
      <c r="BT95" s="151" t="str">
        <f t="shared" ca="1" si="41"/>
        <v>W</v>
      </c>
      <c r="BU95" s="151" t="str">
        <f t="shared" si="42"/>
        <v>ME</v>
      </c>
      <c r="BV95" s="155">
        <f t="shared" ca="1" si="43"/>
        <v>2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>
        <f t="shared" ca="1" si="66"/>
        <v>16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41992</v>
      </c>
      <c r="C96" s="32">
        <v>2</v>
      </c>
      <c r="D96" s="32">
        <v>34</v>
      </c>
      <c r="E96" s="32"/>
      <c r="F96" s="32" t="s">
        <v>156</v>
      </c>
      <c r="G96" s="32" t="s">
        <v>31</v>
      </c>
      <c r="H96" s="32"/>
      <c r="I96" s="31" t="s">
        <v>1164</v>
      </c>
      <c r="J96" s="31" t="s">
        <v>1165</v>
      </c>
      <c r="K96" s="31" t="s">
        <v>1166</v>
      </c>
      <c r="L96" s="31"/>
      <c r="M96" s="32" t="s">
        <v>148</v>
      </c>
      <c r="N96" s="33">
        <v>40949</v>
      </c>
      <c r="O96" s="28">
        <f t="shared" ca="1" si="36"/>
        <v>2</v>
      </c>
      <c r="P96" s="28">
        <f t="shared" ca="1" si="37"/>
        <v>11</v>
      </c>
      <c r="Q96" s="28">
        <f t="shared" ca="1" si="38"/>
        <v>17</v>
      </c>
      <c r="R96" s="33">
        <v>40952</v>
      </c>
      <c r="S96" s="32"/>
      <c r="T96" s="33">
        <v>40952</v>
      </c>
      <c r="U96" s="32"/>
      <c r="V96" s="33">
        <v>41011</v>
      </c>
      <c r="W96" s="32"/>
      <c r="X96" s="33">
        <v>41071</v>
      </c>
      <c r="Y96" s="32"/>
      <c r="Z96" s="33">
        <v>41136</v>
      </c>
      <c r="AA96" s="32"/>
      <c r="AB96" s="33">
        <v>41011</v>
      </c>
      <c r="AC96" s="32"/>
      <c r="AD96" s="33">
        <v>41071</v>
      </c>
      <c r="AE96" s="32"/>
      <c r="AF96" s="33">
        <v>41136</v>
      </c>
      <c r="AG96" s="32"/>
      <c r="AH96" s="33">
        <v>41011</v>
      </c>
      <c r="AI96" s="32"/>
      <c r="AJ96" s="33">
        <v>41071</v>
      </c>
      <c r="AK96" s="32"/>
      <c r="AL96" s="33">
        <v>41012</v>
      </c>
      <c r="AM96" s="32"/>
      <c r="AN96" s="33"/>
      <c r="AO96" s="32"/>
      <c r="AP96" s="33"/>
      <c r="AQ96" s="32"/>
      <c r="AR96" s="33">
        <v>41011</v>
      </c>
      <c r="AS96" s="32"/>
      <c r="AT96" s="33">
        <v>41071</v>
      </c>
      <c r="AU96" s="32"/>
      <c r="AV96" s="33">
        <v>41384</v>
      </c>
      <c r="AW96" s="32"/>
      <c r="AX96" s="33">
        <v>41384</v>
      </c>
      <c r="AY96" s="32"/>
      <c r="AZ96" s="33">
        <v>41567</v>
      </c>
      <c r="BA96" s="32"/>
      <c r="BB96" s="33">
        <v>41498</v>
      </c>
      <c r="BC96" s="32"/>
      <c r="BD96" s="33"/>
      <c r="BE96" s="32"/>
      <c r="BF96" s="31"/>
      <c r="BG96" s="31"/>
      <c r="BH96" s="31"/>
      <c r="BI96" s="31"/>
      <c r="BJ96" s="31"/>
      <c r="BK96" s="31"/>
      <c r="BR96" s="151" t="str">
        <f t="shared" ca="1" si="39"/>
        <v>W</v>
      </c>
      <c r="BS96" s="151" t="str">
        <f t="shared" ca="1" si="40"/>
        <v>K</v>
      </c>
      <c r="BT96" s="151" t="str">
        <f t="shared" ca="1" si="41"/>
        <v>W</v>
      </c>
      <c r="BU96" s="151" t="str">
        <f t="shared" si="42"/>
        <v>MP</v>
      </c>
      <c r="BV96" s="155">
        <f t="shared" ca="1" si="43"/>
        <v>2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>
        <f t="shared" ca="1" si="66"/>
        <v>17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41992</v>
      </c>
      <c r="C97" s="32">
        <v>1</v>
      </c>
      <c r="D97" s="32">
        <v>1</v>
      </c>
      <c r="E97" s="32" t="s">
        <v>30</v>
      </c>
      <c r="F97" s="32" t="s">
        <v>156</v>
      </c>
      <c r="G97" s="32"/>
      <c r="H97" s="32"/>
      <c r="I97" s="31" t="s">
        <v>1167</v>
      </c>
      <c r="J97" s="31" t="s">
        <v>1168</v>
      </c>
      <c r="K97" s="31" t="s">
        <v>1169</v>
      </c>
      <c r="L97" s="31"/>
      <c r="M97" s="32" t="s">
        <v>147</v>
      </c>
      <c r="N97" s="33">
        <v>41040</v>
      </c>
      <c r="O97" s="28">
        <f t="shared" ca="1" si="36"/>
        <v>2</v>
      </c>
      <c r="P97" s="28">
        <f t="shared" ca="1" si="37"/>
        <v>8</v>
      </c>
      <c r="Q97" s="28">
        <f t="shared" ca="1" si="38"/>
        <v>16</v>
      </c>
      <c r="R97" s="33">
        <v>41043</v>
      </c>
      <c r="S97" s="32"/>
      <c r="T97" s="33">
        <v>41043</v>
      </c>
      <c r="U97" s="32"/>
      <c r="V97" s="33">
        <v>41155</v>
      </c>
      <c r="W97" s="32"/>
      <c r="X97" s="33">
        <v>41436</v>
      </c>
      <c r="Y97" s="32"/>
      <c r="Z97" s="33">
        <v>41599</v>
      </c>
      <c r="AA97" s="32">
        <v>13</v>
      </c>
      <c r="AB97" s="33">
        <v>41155</v>
      </c>
      <c r="AC97" s="32"/>
      <c r="AD97" s="33">
        <v>41387</v>
      </c>
      <c r="AE97" s="32"/>
      <c r="AF97" s="33">
        <v>41495</v>
      </c>
      <c r="AG97" s="32"/>
      <c r="AH97" s="33">
        <v>41209</v>
      </c>
      <c r="AI97" s="32"/>
      <c r="AJ97" s="33">
        <v>41352</v>
      </c>
      <c r="AK97" s="32"/>
      <c r="AL97" s="33">
        <v>41766</v>
      </c>
      <c r="AM97" s="32"/>
      <c r="AN97" s="33"/>
      <c r="AO97" s="32"/>
      <c r="AP97" s="33"/>
      <c r="AQ97" s="32"/>
      <c r="AR97" s="33">
        <v>41209</v>
      </c>
      <c r="AS97" s="32"/>
      <c r="AT97" s="33">
        <v>41352</v>
      </c>
      <c r="AU97" s="32"/>
      <c r="AV97" s="33">
        <v>41568</v>
      </c>
      <c r="AW97" s="32"/>
      <c r="AX97" s="33">
        <v>41495</v>
      </c>
      <c r="AY97" s="32"/>
      <c r="AZ97" s="33">
        <v>41625</v>
      </c>
      <c r="BA97" s="32"/>
      <c r="BB97" s="33">
        <v>41625</v>
      </c>
      <c r="BC97" s="32"/>
      <c r="BD97" s="33"/>
      <c r="BE97" s="32"/>
      <c r="BF97" s="31"/>
      <c r="BG97" s="31"/>
      <c r="BH97" s="31"/>
      <c r="BI97" s="31"/>
      <c r="BJ97" s="31"/>
      <c r="BK97" s="31"/>
      <c r="BR97" s="151" t="str">
        <f t="shared" ca="1" si="39"/>
        <v>C</v>
      </c>
      <c r="BS97" s="151" t="str">
        <f t="shared" ca="1" si="40"/>
        <v>K</v>
      </c>
      <c r="BT97" s="151" t="b">
        <f t="shared" si="41"/>
        <v>0</v>
      </c>
      <c r="BU97" s="151" t="str">
        <f t="shared" si="42"/>
        <v>FP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17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41992</v>
      </c>
      <c r="C98" s="32">
        <v>1</v>
      </c>
      <c r="D98" s="32">
        <v>5</v>
      </c>
      <c r="E98" s="32" t="s">
        <v>30</v>
      </c>
      <c r="F98" s="32" t="s">
        <v>33</v>
      </c>
      <c r="G98" s="32"/>
      <c r="H98" s="32"/>
      <c r="I98" s="31" t="s">
        <v>1170</v>
      </c>
      <c r="J98" s="31" t="s">
        <v>1171</v>
      </c>
      <c r="K98" s="31" t="s">
        <v>1172</v>
      </c>
      <c r="L98" s="31"/>
      <c r="M98" s="32" t="s">
        <v>147</v>
      </c>
      <c r="N98" s="33">
        <v>41149</v>
      </c>
      <c r="O98" s="28">
        <f t="shared" ca="1" si="36"/>
        <v>2</v>
      </c>
      <c r="P98" s="28">
        <f t="shared" ca="1" si="37"/>
        <v>4</v>
      </c>
      <c r="Q98" s="28">
        <f t="shared" ca="1" si="38"/>
        <v>30</v>
      </c>
      <c r="R98" s="33">
        <v>41149</v>
      </c>
      <c r="S98" s="33"/>
      <c r="T98" s="33">
        <v>41151</v>
      </c>
      <c r="U98" s="32"/>
      <c r="V98" s="33">
        <v>41211</v>
      </c>
      <c r="W98" s="32"/>
      <c r="X98" s="33">
        <v>41272</v>
      </c>
      <c r="Y98" s="32"/>
      <c r="Z98" s="33">
        <v>41334</v>
      </c>
      <c r="AA98" s="32"/>
      <c r="AB98" s="33">
        <v>41211</v>
      </c>
      <c r="AC98" s="32"/>
      <c r="AD98" s="33">
        <v>41272</v>
      </c>
      <c r="AE98" s="32"/>
      <c r="AF98" s="33">
        <v>41334</v>
      </c>
      <c r="AG98" s="32"/>
      <c r="AH98" s="33">
        <v>41211</v>
      </c>
      <c r="AI98" s="32"/>
      <c r="AJ98" s="33">
        <v>41272</v>
      </c>
      <c r="AK98" s="32"/>
      <c r="AL98" s="33">
        <v>41430</v>
      </c>
      <c r="AM98" s="32"/>
      <c r="AN98" s="33"/>
      <c r="AO98" s="32"/>
      <c r="AP98" s="33"/>
      <c r="AQ98" s="32"/>
      <c r="AR98" s="33">
        <v>41211</v>
      </c>
      <c r="AS98" s="32"/>
      <c r="AT98" s="33">
        <v>41272</v>
      </c>
      <c r="AU98" s="32"/>
      <c r="AV98" s="33">
        <v>41531</v>
      </c>
      <c r="AW98" s="32"/>
      <c r="AX98" s="33">
        <v>41531</v>
      </c>
      <c r="AY98" s="32"/>
      <c r="AZ98" s="33">
        <v>41734</v>
      </c>
      <c r="BA98" s="32"/>
      <c r="BB98" s="33">
        <v>41734</v>
      </c>
      <c r="BC98" s="32"/>
      <c r="BD98" s="33"/>
      <c r="BE98" s="32"/>
      <c r="BF98" s="31"/>
      <c r="BG98" s="31"/>
      <c r="BH98" s="31"/>
      <c r="BI98" s="31"/>
      <c r="BJ98" s="31"/>
      <c r="BK98" s="31"/>
      <c r="BR98" s="151" t="str">
        <f t="shared" ca="1" si="39"/>
        <v>C</v>
      </c>
      <c r="BS98" s="151" t="str">
        <f t="shared" ca="1" si="40"/>
        <v>L</v>
      </c>
      <c r="BT98" s="151" t="b">
        <f t="shared" si="41"/>
        <v>0</v>
      </c>
      <c r="BU98" s="151" t="str">
        <f t="shared" si="42"/>
        <v>FE</v>
      </c>
      <c r="BV98" s="155">
        <f t="shared" ca="1" si="43"/>
        <v>2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>
        <f t="shared" ca="1" si="66"/>
        <v>17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41992</v>
      </c>
      <c r="C99" s="32">
        <v>1</v>
      </c>
      <c r="D99" s="32">
        <v>8</v>
      </c>
      <c r="E99" s="32" t="s">
        <v>30</v>
      </c>
      <c r="F99" s="32" t="s">
        <v>156</v>
      </c>
      <c r="G99" s="32"/>
      <c r="H99" s="32"/>
      <c r="I99" s="31" t="s">
        <v>1173</v>
      </c>
      <c r="J99" s="31" t="s">
        <v>1174</v>
      </c>
      <c r="K99" s="31" t="s">
        <v>1175</v>
      </c>
      <c r="L99" s="31"/>
      <c r="M99" s="32" t="s">
        <v>147</v>
      </c>
      <c r="N99" s="33">
        <v>41240</v>
      </c>
      <c r="O99" s="28">
        <f t="shared" ca="1" si="36"/>
        <v>2</v>
      </c>
      <c r="P99" s="28">
        <f t="shared" ca="1" si="37"/>
        <v>2</v>
      </c>
      <c r="Q99" s="28">
        <f t="shared" ca="1" si="38"/>
        <v>0</v>
      </c>
      <c r="R99" s="33">
        <v>41240</v>
      </c>
      <c r="S99" s="33"/>
      <c r="T99" s="33">
        <v>41240</v>
      </c>
      <c r="U99" s="32"/>
      <c r="V99" s="33">
        <v>41304</v>
      </c>
      <c r="W99" s="32"/>
      <c r="X99" s="33">
        <v>41365</v>
      </c>
      <c r="Y99" s="32"/>
      <c r="Z99" s="33">
        <v>41445</v>
      </c>
      <c r="AA99" s="32"/>
      <c r="AB99" s="33">
        <v>41304</v>
      </c>
      <c r="AC99" s="32"/>
      <c r="AD99" s="33">
        <v>41365</v>
      </c>
      <c r="AE99" s="32"/>
      <c r="AF99" s="33">
        <v>41445</v>
      </c>
      <c r="AG99" s="32"/>
      <c r="AH99" s="33">
        <v>41304</v>
      </c>
      <c r="AI99" s="32"/>
      <c r="AJ99" s="33">
        <v>41365</v>
      </c>
      <c r="AK99" s="32"/>
      <c r="AL99" s="33"/>
      <c r="AM99" s="32"/>
      <c r="AN99" s="33"/>
      <c r="AO99" s="32"/>
      <c r="AP99" s="33"/>
      <c r="AQ99" s="32"/>
      <c r="AR99" s="33">
        <v>41304</v>
      </c>
      <c r="AS99" s="32"/>
      <c r="AT99" s="33">
        <v>41365</v>
      </c>
      <c r="AU99" s="32"/>
      <c r="AV99" s="33">
        <v>41608</v>
      </c>
      <c r="AW99" s="32"/>
      <c r="AX99" s="33">
        <v>41608</v>
      </c>
      <c r="AY99" s="32"/>
      <c r="AZ99" s="33">
        <v>41424</v>
      </c>
      <c r="BA99" s="32"/>
      <c r="BB99" s="33">
        <v>41789</v>
      </c>
      <c r="BC99" s="32">
        <v>14</v>
      </c>
      <c r="BD99" s="33"/>
      <c r="BE99" s="32"/>
      <c r="BF99" s="31"/>
      <c r="BG99" s="31"/>
      <c r="BH99" s="31"/>
      <c r="BI99" s="31"/>
      <c r="BJ99" s="31"/>
      <c r="BK99" s="31"/>
      <c r="BR99" s="151" t="str">
        <f t="shared" ca="1" si="39"/>
        <v>C</v>
      </c>
      <c r="BS99" s="151" t="str">
        <f t="shared" ca="1" si="40"/>
        <v>K</v>
      </c>
      <c r="BT99" s="151" t="b">
        <f t="shared" si="41"/>
        <v>0</v>
      </c>
      <c r="BU99" s="151" t="str">
        <f t="shared" si="42"/>
        <v>FP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16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41992</v>
      </c>
      <c r="C100" s="32">
        <v>1</v>
      </c>
      <c r="D100" s="32">
        <v>15</v>
      </c>
      <c r="E100" s="32"/>
      <c r="F100" s="32" t="s">
        <v>156</v>
      </c>
      <c r="G100" s="32" t="s">
        <v>30</v>
      </c>
      <c r="H100" s="32"/>
      <c r="I100" s="31" t="s">
        <v>1176</v>
      </c>
      <c r="J100" s="31" t="s">
        <v>1177</v>
      </c>
      <c r="K100" s="31" t="s">
        <v>1178</v>
      </c>
      <c r="L100" s="31"/>
      <c r="M100" s="32" t="s">
        <v>147</v>
      </c>
      <c r="N100" s="33">
        <v>40855</v>
      </c>
      <c r="O100" s="28">
        <f t="shared" ca="1" si="36"/>
        <v>3</v>
      </c>
      <c r="P100" s="28">
        <f t="shared" ca="1" si="37"/>
        <v>2</v>
      </c>
      <c r="Q100" s="28">
        <f t="shared" ca="1" si="38"/>
        <v>19</v>
      </c>
      <c r="R100" s="33">
        <v>40856</v>
      </c>
      <c r="S100" s="33"/>
      <c r="T100" s="33">
        <v>40856</v>
      </c>
      <c r="U100" s="32"/>
      <c r="V100" s="33">
        <v>40923</v>
      </c>
      <c r="W100" s="32"/>
      <c r="X100" s="33">
        <v>40988</v>
      </c>
      <c r="Y100" s="32"/>
      <c r="Z100" s="33">
        <v>41065</v>
      </c>
      <c r="AA100" s="32"/>
      <c r="AB100" s="33">
        <v>40923</v>
      </c>
      <c r="AC100" s="32"/>
      <c r="AD100" s="33">
        <v>40988</v>
      </c>
      <c r="AE100" s="32"/>
      <c r="AF100" s="33">
        <v>41065</v>
      </c>
      <c r="AG100" s="32"/>
      <c r="AH100" s="33">
        <v>40923</v>
      </c>
      <c r="AI100" s="32"/>
      <c r="AJ100" s="33">
        <v>40988</v>
      </c>
      <c r="AK100" s="32"/>
      <c r="AL100" s="33"/>
      <c r="AM100" s="32">
        <v>9</v>
      </c>
      <c r="AN100" s="33"/>
      <c r="AO100" s="32"/>
      <c r="AP100" s="33"/>
      <c r="AQ100" s="32"/>
      <c r="AR100" s="33">
        <v>40923</v>
      </c>
      <c r="AS100" s="32"/>
      <c r="AT100" s="33">
        <v>40988</v>
      </c>
      <c r="AU100" s="32"/>
      <c r="AV100" s="33">
        <v>41251</v>
      </c>
      <c r="AW100" s="32"/>
      <c r="AX100" s="33">
        <v>41251</v>
      </c>
      <c r="AY100" s="32"/>
      <c r="AZ100" s="33">
        <v>41804</v>
      </c>
      <c r="BA100" s="32"/>
      <c r="BB100" s="33">
        <v>41491</v>
      </c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str">
        <f t="shared" ca="1" si="39"/>
        <v>D</v>
      </c>
      <c r="BS100" s="151" t="str">
        <f t="shared" ca="1" si="40"/>
        <v>P</v>
      </c>
      <c r="BT100" s="151" t="str">
        <f t="shared" ca="1" si="41"/>
        <v>D</v>
      </c>
      <c r="BU100" s="151" t="str">
        <f t="shared" si="42"/>
        <v>FP</v>
      </c>
      <c r="BV100" s="155">
        <f t="shared" ca="1" si="43"/>
        <v>3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>
        <f t="shared" ca="1" si="67"/>
        <v>16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41992</v>
      </c>
      <c r="C101" s="32">
        <v>1</v>
      </c>
      <c r="D101" s="32">
        <v>18</v>
      </c>
      <c r="E101" s="32" t="s">
        <v>30</v>
      </c>
      <c r="F101" s="32" t="s">
        <v>33</v>
      </c>
      <c r="G101" s="32" t="s">
        <v>31</v>
      </c>
      <c r="H101" s="32"/>
      <c r="I101" s="31" t="s">
        <v>1179</v>
      </c>
      <c r="J101" s="31" t="s">
        <v>1180</v>
      </c>
      <c r="K101" s="31" t="s">
        <v>1181</v>
      </c>
      <c r="L101" s="31"/>
      <c r="M101" s="32" t="s">
        <v>148</v>
      </c>
      <c r="N101" s="33">
        <v>40860</v>
      </c>
      <c r="O101" s="28">
        <f t="shared" ca="1" si="36"/>
        <v>3</v>
      </c>
      <c r="P101" s="28">
        <f t="shared" ca="1" si="37"/>
        <v>2</v>
      </c>
      <c r="Q101" s="28">
        <f t="shared" ca="1" si="38"/>
        <v>14</v>
      </c>
      <c r="R101" s="33">
        <v>40861</v>
      </c>
      <c r="S101" s="32"/>
      <c r="T101" s="33">
        <v>40860</v>
      </c>
      <c r="U101" s="32"/>
      <c r="V101" s="33">
        <v>40934</v>
      </c>
      <c r="W101" s="32"/>
      <c r="X101" s="33">
        <v>41359</v>
      </c>
      <c r="Y101" s="32"/>
      <c r="Z101" s="33">
        <v>41067</v>
      </c>
      <c r="AA101" s="32"/>
      <c r="AB101" s="33">
        <v>40934</v>
      </c>
      <c r="AC101" s="32"/>
      <c r="AD101" s="33">
        <v>40994</v>
      </c>
      <c r="AE101" s="32"/>
      <c r="AF101" s="33">
        <v>41067</v>
      </c>
      <c r="AG101" s="32"/>
      <c r="AH101" s="33">
        <v>40934</v>
      </c>
      <c r="AI101" s="32"/>
      <c r="AJ101" s="33">
        <v>40994</v>
      </c>
      <c r="AK101" s="32"/>
      <c r="AL101" s="33">
        <v>40934</v>
      </c>
      <c r="AM101" s="32"/>
      <c r="AN101" s="33">
        <v>40994</v>
      </c>
      <c r="AO101" s="32"/>
      <c r="AP101" s="33">
        <v>41416</v>
      </c>
      <c r="AQ101" s="32"/>
      <c r="AR101" s="33">
        <v>41067</v>
      </c>
      <c r="AS101" s="32"/>
      <c r="AT101" s="33">
        <v>41144</v>
      </c>
      <c r="AU101" s="32"/>
      <c r="AV101" s="33">
        <v>41257</v>
      </c>
      <c r="AW101" s="32"/>
      <c r="AX101" s="33">
        <v>41257</v>
      </c>
      <c r="AY101" s="32"/>
      <c r="AZ101" s="33">
        <v>41590</v>
      </c>
      <c r="BA101" s="32"/>
      <c r="BB101" s="33">
        <v>41396</v>
      </c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str">
        <f t="shared" ca="1" si="39"/>
        <v>X</v>
      </c>
      <c r="BS101" s="151" t="str">
        <f t="shared" ca="1" si="40"/>
        <v>Q</v>
      </c>
      <c r="BT101" s="151" t="str">
        <f t="shared" ca="1" si="41"/>
        <v>X</v>
      </c>
      <c r="BU101" s="151" t="str">
        <f t="shared" si="42"/>
        <v>ME</v>
      </c>
      <c r="BV101" s="155">
        <f t="shared" ca="1" si="43"/>
        <v>3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>
        <f t="shared" ca="1" si="67"/>
        <v>19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41992</v>
      </c>
      <c r="C102" s="32">
        <v>2</v>
      </c>
      <c r="D102" s="32">
        <v>23</v>
      </c>
      <c r="E102" s="32"/>
      <c r="F102" s="32" t="s">
        <v>156</v>
      </c>
      <c r="G102" s="32" t="s">
        <v>30</v>
      </c>
      <c r="H102" s="32"/>
      <c r="I102" s="31" t="s">
        <v>1182</v>
      </c>
      <c r="J102" s="31" t="s">
        <v>1183</v>
      </c>
      <c r="K102" s="31" t="s">
        <v>1184</v>
      </c>
      <c r="L102" s="31"/>
      <c r="M102" s="32" t="s">
        <v>147</v>
      </c>
      <c r="N102" s="33">
        <v>40799</v>
      </c>
      <c r="O102" s="28">
        <f t="shared" ca="1" si="36"/>
        <v>3</v>
      </c>
      <c r="P102" s="28">
        <f t="shared" ca="1" si="37"/>
        <v>4</v>
      </c>
      <c r="Q102" s="28">
        <f t="shared" ca="1" si="38"/>
        <v>14</v>
      </c>
      <c r="R102" s="33">
        <v>40801</v>
      </c>
      <c r="S102" s="32"/>
      <c r="T102" s="33">
        <v>40801</v>
      </c>
      <c r="U102" s="32"/>
      <c r="V102" s="33">
        <v>40860</v>
      </c>
      <c r="W102" s="32"/>
      <c r="X102" s="33">
        <v>40921</v>
      </c>
      <c r="Y102" s="32"/>
      <c r="Z102" s="33">
        <v>40981</v>
      </c>
      <c r="AA102" s="32"/>
      <c r="AB102" s="33">
        <v>40860</v>
      </c>
      <c r="AC102" s="32"/>
      <c r="AD102" s="33">
        <v>40921</v>
      </c>
      <c r="AE102" s="32"/>
      <c r="AF102" s="33">
        <v>40981</v>
      </c>
      <c r="AG102" s="32"/>
      <c r="AH102" s="33">
        <v>40860</v>
      </c>
      <c r="AI102" s="32"/>
      <c r="AJ102" s="33">
        <v>40921</v>
      </c>
      <c r="AK102" s="32"/>
      <c r="AL102" s="33">
        <v>41044</v>
      </c>
      <c r="AM102" s="32"/>
      <c r="AN102" s="33">
        <v>41075</v>
      </c>
      <c r="AO102" s="32"/>
      <c r="AP102" s="33"/>
      <c r="AQ102" s="32"/>
      <c r="AR102" s="33">
        <v>40860</v>
      </c>
      <c r="AS102" s="32"/>
      <c r="AT102" s="33">
        <v>40921</v>
      </c>
      <c r="AU102" s="32"/>
      <c r="AV102" s="33"/>
      <c r="AW102" s="32"/>
      <c r="AX102" s="33">
        <v>41173</v>
      </c>
      <c r="AY102" s="32"/>
      <c r="AZ102" s="33">
        <v>41621</v>
      </c>
      <c r="BA102" s="32"/>
      <c r="BB102" s="33">
        <v>41346</v>
      </c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str">
        <f t="shared" ca="1" si="39"/>
        <v>D</v>
      </c>
      <c r="BS102" s="151" t="str">
        <f t="shared" ca="1" si="40"/>
        <v>P</v>
      </c>
      <c r="BT102" s="151" t="str">
        <f t="shared" ca="1" si="41"/>
        <v>D</v>
      </c>
      <c r="BU102" s="151" t="str">
        <f t="shared" si="42"/>
        <v>FP</v>
      </c>
      <c r="BV102" s="155">
        <f t="shared" ca="1" si="43"/>
        <v>3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>
        <f t="shared" ca="1" si="67"/>
        <v>17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41992</v>
      </c>
      <c r="C103" s="32">
        <v>1</v>
      </c>
      <c r="D103" s="32">
        <v>44</v>
      </c>
      <c r="E103" s="32" t="s">
        <v>30</v>
      </c>
      <c r="F103" s="32" t="s">
        <v>156</v>
      </c>
      <c r="G103" s="32" t="s">
        <v>30</v>
      </c>
      <c r="H103" s="32"/>
      <c r="I103" s="31" t="s">
        <v>1185</v>
      </c>
      <c r="J103" s="31" t="s">
        <v>1186</v>
      </c>
      <c r="K103" s="31" t="s">
        <v>1187</v>
      </c>
      <c r="L103" s="31"/>
      <c r="M103" s="32" t="s">
        <v>147</v>
      </c>
      <c r="N103" s="33">
        <v>40653</v>
      </c>
      <c r="O103" s="28">
        <f t="shared" ca="1" si="36"/>
        <v>3</v>
      </c>
      <c r="P103" s="28">
        <f t="shared" ca="1" si="37"/>
        <v>9</v>
      </c>
      <c r="Q103" s="28">
        <f t="shared" ca="1" si="38"/>
        <v>7</v>
      </c>
      <c r="R103" s="33">
        <v>40653</v>
      </c>
      <c r="S103" s="32"/>
      <c r="T103" s="33">
        <v>40653</v>
      </c>
      <c r="U103" s="32"/>
      <c r="V103" s="33">
        <v>40715</v>
      </c>
      <c r="W103" s="32"/>
      <c r="X103" s="33">
        <v>40715</v>
      </c>
      <c r="Y103" s="32"/>
      <c r="Z103" s="33">
        <v>41233</v>
      </c>
      <c r="AA103" s="32"/>
      <c r="AB103" s="33">
        <v>40715</v>
      </c>
      <c r="AC103" s="32"/>
      <c r="AD103" s="33">
        <v>40776</v>
      </c>
      <c r="AE103" s="32"/>
      <c r="AF103" s="33">
        <v>41233</v>
      </c>
      <c r="AG103" s="32"/>
      <c r="AH103" s="33">
        <v>40715</v>
      </c>
      <c r="AI103" s="32"/>
      <c r="AJ103" s="33">
        <v>40776</v>
      </c>
      <c r="AK103" s="32"/>
      <c r="AL103" s="33"/>
      <c r="AM103" s="32"/>
      <c r="AN103" s="33"/>
      <c r="AO103" s="32"/>
      <c r="AP103" s="33"/>
      <c r="AQ103" s="32"/>
      <c r="AR103" s="33">
        <v>40715</v>
      </c>
      <c r="AS103" s="32"/>
      <c r="AT103" s="33">
        <v>40776</v>
      </c>
      <c r="AU103" s="32"/>
      <c r="AV103" s="33">
        <v>41075</v>
      </c>
      <c r="AW103" s="32"/>
      <c r="AX103" s="33">
        <v>41075</v>
      </c>
      <c r="AY103" s="32"/>
      <c r="AZ103" s="33">
        <v>41919</v>
      </c>
      <c r="BA103" s="32"/>
      <c r="BB103" s="33">
        <v>40871</v>
      </c>
      <c r="BC103" s="32"/>
      <c r="BD103" s="33"/>
      <c r="BE103" s="32">
        <v>14</v>
      </c>
      <c r="BF103" s="31"/>
      <c r="BG103" s="31"/>
      <c r="BH103" s="31"/>
      <c r="BI103" s="31"/>
      <c r="BJ103" s="31"/>
      <c r="BK103" s="31"/>
      <c r="BR103" s="151" t="str">
        <f t="shared" ca="1" si="39"/>
        <v>D</v>
      </c>
      <c r="BS103" s="151" t="str">
        <f t="shared" ca="1" si="40"/>
        <v>P</v>
      </c>
      <c r="BT103" s="151" t="str">
        <f t="shared" ca="1" si="41"/>
        <v>D</v>
      </c>
      <c r="BU103" s="151" t="str">
        <f t="shared" si="42"/>
        <v>FP</v>
      </c>
      <c r="BV103" s="155">
        <f t="shared" ca="1" si="43"/>
        <v>3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>
        <f t="shared" ca="1" si="67"/>
        <v>16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41992</v>
      </c>
      <c r="C104" s="32">
        <v>1</v>
      </c>
      <c r="D104" s="32">
        <v>45</v>
      </c>
      <c r="E104" s="32"/>
      <c r="F104" s="32" t="s">
        <v>156</v>
      </c>
      <c r="G104" s="32" t="s">
        <v>30</v>
      </c>
      <c r="H104" s="32"/>
      <c r="I104" s="31" t="s">
        <v>1188</v>
      </c>
      <c r="J104" s="31" t="s">
        <v>1189</v>
      </c>
      <c r="K104" s="31" t="s">
        <v>1190</v>
      </c>
      <c r="L104" s="31"/>
      <c r="M104" s="32" t="s">
        <v>148</v>
      </c>
      <c r="N104" s="33">
        <v>40807</v>
      </c>
      <c r="O104" s="28">
        <f t="shared" ca="1" si="36"/>
        <v>3</v>
      </c>
      <c r="P104" s="28">
        <f t="shared" ca="1" si="37"/>
        <v>4</v>
      </c>
      <c r="Q104" s="28">
        <f t="shared" ca="1" si="38"/>
        <v>6</v>
      </c>
      <c r="R104" s="33"/>
      <c r="S104" s="32"/>
      <c r="T104" s="33"/>
      <c r="U104" s="32"/>
      <c r="V104" s="33">
        <v>40861</v>
      </c>
      <c r="W104" s="32"/>
      <c r="X104" s="33">
        <v>40922</v>
      </c>
      <c r="Y104" s="32"/>
      <c r="Z104" s="33">
        <v>41383</v>
      </c>
      <c r="AA104" s="32"/>
      <c r="AB104" s="33">
        <v>40861</v>
      </c>
      <c r="AC104" s="32"/>
      <c r="AD104" s="33">
        <v>40922</v>
      </c>
      <c r="AE104" s="32"/>
      <c r="AF104" s="33">
        <v>41383</v>
      </c>
      <c r="AG104" s="32"/>
      <c r="AH104" s="33">
        <v>40861</v>
      </c>
      <c r="AI104" s="32"/>
      <c r="AJ104" s="33">
        <v>40922</v>
      </c>
      <c r="AK104" s="32"/>
      <c r="AL104" s="33"/>
      <c r="AM104" s="32">
        <v>14</v>
      </c>
      <c r="AN104" s="33"/>
      <c r="AO104" s="32"/>
      <c r="AP104" s="33"/>
      <c r="AQ104" s="32"/>
      <c r="AR104" s="33">
        <v>40861</v>
      </c>
      <c r="AS104" s="32"/>
      <c r="AT104" s="33"/>
      <c r="AU104" s="32"/>
      <c r="AV104" s="33"/>
      <c r="AW104" s="32">
        <v>9</v>
      </c>
      <c r="AX104" s="33">
        <v>41258</v>
      </c>
      <c r="AY104" s="32"/>
      <c r="AZ104" s="33">
        <v>41862</v>
      </c>
      <c r="BA104" s="32"/>
      <c r="BB104" s="33">
        <v>41497</v>
      </c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str">
        <f t="shared" ca="1" si="39"/>
        <v>X</v>
      </c>
      <c r="BS104" s="151" t="str">
        <f t="shared" ca="1" si="40"/>
        <v>P</v>
      </c>
      <c r="BT104" s="151" t="str">
        <f t="shared" ca="1" si="41"/>
        <v>D</v>
      </c>
      <c r="BU104" s="151" t="str">
        <f t="shared" si="42"/>
        <v>MP</v>
      </c>
      <c r="BV104" s="155">
        <f t="shared" ca="1" si="43"/>
        <v>3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>
        <f t="shared" ca="1" si="67"/>
        <v>12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41992</v>
      </c>
      <c r="C105" s="32">
        <v>1</v>
      </c>
      <c r="D105" s="32">
        <v>46</v>
      </c>
      <c r="E105" s="32"/>
      <c r="F105" s="32" t="s">
        <v>156</v>
      </c>
      <c r="G105" s="32" t="s">
        <v>30</v>
      </c>
      <c r="H105" s="32"/>
      <c r="I105" s="31" t="s">
        <v>1191</v>
      </c>
      <c r="J105" s="31" t="s">
        <v>1192</v>
      </c>
      <c r="K105" s="31" t="s">
        <v>1193</v>
      </c>
      <c r="L105" s="31"/>
      <c r="M105" s="32" t="s">
        <v>148</v>
      </c>
      <c r="N105" s="33">
        <v>40818</v>
      </c>
      <c r="O105" s="28">
        <f t="shared" ca="1" si="36"/>
        <v>3</v>
      </c>
      <c r="P105" s="28">
        <f t="shared" ca="1" si="37"/>
        <v>3</v>
      </c>
      <c r="Q105" s="28">
        <f t="shared" ca="1" si="38"/>
        <v>25</v>
      </c>
      <c r="R105" s="33">
        <v>40849</v>
      </c>
      <c r="S105" s="32"/>
      <c r="T105" s="33">
        <v>40820</v>
      </c>
      <c r="U105" s="32"/>
      <c r="V105" s="33">
        <v>40879</v>
      </c>
      <c r="W105" s="32"/>
      <c r="X105" s="33">
        <v>40942</v>
      </c>
      <c r="Y105" s="32"/>
      <c r="Z105" s="33">
        <v>40942</v>
      </c>
      <c r="AA105" s="32"/>
      <c r="AB105" s="33">
        <v>40879</v>
      </c>
      <c r="AC105" s="32"/>
      <c r="AD105" s="33">
        <v>40942</v>
      </c>
      <c r="AE105" s="32"/>
      <c r="AF105" s="33">
        <v>40942</v>
      </c>
      <c r="AG105" s="32"/>
      <c r="AH105" s="33">
        <v>40879</v>
      </c>
      <c r="AI105" s="32"/>
      <c r="AJ105" s="33"/>
      <c r="AK105" s="32"/>
      <c r="AL105" s="33"/>
      <c r="AM105" s="32"/>
      <c r="AN105" s="33"/>
      <c r="AO105" s="32"/>
      <c r="AP105" s="33"/>
      <c r="AQ105" s="32"/>
      <c r="AR105" s="33">
        <v>40879</v>
      </c>
      <c r="AS105" s="32"/>
      <c r="AT105" s="33">
        <v>41940</v>
      </c>
      <c r="AU105" s="32"/>
      <c r="AV105" s="33">
        <v>41940</v>
      </c>
      <c r="AW105" s="32">
        <v>12</v>
      </c>
      <c r="AX105" s="33">
        <v>41210</v>
      </c>
      <c r="AY105" s="32"/>
      <c r="AZ105" s="33">
        <v>41562</v>
      </c>
      <c r="BA105" s="32"/>
      <c r="BB105" s="33">
        <v>41562</v>
      </c>
      <c r="BC105" s="32"/>
      <c r="BD105" s="33"/>
      <c r="BE105" s="32">
        <v>14</v>
      </c>
      <c r="BF105" s="31"/>
      <c r="BG105" s="31"/>
      <c r="BH105" s="31"/>
      <c r="BI105" s="31"/>
      <c r="BJ105" s="31"/>
      <c r="BK105" s="31"/>
      <c r="BR105" s="151" t="str">
        <f t="shared" ca="1" si="39"/>
        <v>X</v>
      </c>
      <c r="BS105" s="151" t="str">
        <f t="shared" ca="1" si="40"/>
        <v>P</v>
      </c>
      <c r="BT105" s="151" t="str">
        <f t="shared" ca="1" si="41"/>
        <v>D</v>
      </c>
      <c r="BU105" s="151" t="str">
        <f t="shared" si="42"/>
        <v>MP</v>
      </c>
      <c r="BV105" s="155">
        <f t="shared" ca="1" si="43"/>
        <v>3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>
        <f t="shared" ca="1" si="67"/>
        <v>15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41992</v>
      </c>
      <c r="C106" s="32">
        <v>1</v>
      </c>
      <c r="D106" s="32">
        <v>47</v>
      </c>
      <c r="E106" s="32" t="s">
        <v>30</v>
      </c>
      <c r="F106" s="32" t="s">
        <v>156</v>
      </c>
      <c r="G106" s="32" t="s">
        <v>30</v>
      </c>
      <c r="H106" s="32"/>
      <c r="I106" s="31" t="s">
        <v>1194</v>
      </c>
      <c r="J106" s="31" t="s">
        <v>1195</v>
      </c>
      <c r="K106" s="31" t="s">
        <v>1196</v>
      </c>
      <c r="L106" s="31"/>
      <c r="M106" s="32" t="s">
        <v>147</v>
      </c>
      <c r="N106" s="33">
        <v>40873</v>
      </c>
      <c r="O106" s="28">
        <f t="shared" ca="1" si="36"/>
        <v>3</v>
      </c>
      <c r="P106" s="28">
        <f t="shared" ca="1" si="37"/>
        <v>2</v>
      </c>
      <c r="Q106" s="28">
        <f t="shared" ca="1" si="38"/>
        <v>1</v>
      </c>
      <c r="R106" s="33">
        <v>40873</v>
      </c>
      <c r="S106" s="32"/>
      <c r="T106" s="33">
        <v>40873</v>
      </c>
      <c r="U106" s="32"/>
      <c r="V106" s="33">
        <v>40903</v>
      </c>
      <c r="W106" s="32"/>
      <c r="X106" s="33">
        <v>40965</v>
      </c>
      <c r="Y106" s="32"/>
      <c r="Z106" s="33">
        <v>41028</v>
      </c>
      <c r="AA106" s="32"/>
      <c r="AB106" s="33">
        <v>40903</v>
      </c>
      <c r="AC106" s="32"/>
      <c r="AD106" s="33">
        <v>40965</v>
      </c>
      <c r="AE106" s="32"/>
      <c r="AF106" s="33">
        <v>41028</v>
      </c>
      <c r="AG106" s="32"/>
      <c r="AH106" s="33">
        <v>40903</v>
      </c>
      <c r="AI106" s="32"/>
      <c r="AJ106" s="33"/>
      <c r="AK106" s="32"/>
      <c r="AL106" s="33"/>
      <c r="AM106" s="32">
        <v>9</v>
      </c>
      <c r="AN106" s="33"/>
      <c r="AO106" s="32"/>
      <c r="AP106" s="33"/>
      <c r="AQ106" s="32"/>
      <c r="AR106" s="33">
        <v>40903</v>
      </c>
      <c r="AS106" s="32"/>
      <c r="AT106" s="33">
        <v>41147</v>
      </c>
      <c r="AU106" s="32"/>
      <c r="AV106" s="33">
        <v>41348</v>
      </c>
      <c r="AW106" s="32"/>
      <c r="AX106" s="33">
        <v>41210</v>
      </c>
      <c r="AY106" s="32"/>
      <c r="AZ106" s="33">
        <v>41922</v>
      </c>
      <c r="BA106" s="32"/>
      <c r="BB106" s="33">
        <v>41392</v>
      </c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D</v>
      </c>
      <c r="BS106" s="151" t="str">
        <f t="shared" ca="1" si="40"/>
        <v>P</v>
      </c>
      <c r="BT106" s="151" t="str">
        <f t="shared" ca="1" si="41"/>
        <v>D</v>
      </c>
      <c r="BU106" s="151" t="str">
        <f t="shared" si="42"/>
        <v>FP</v>
      </c>
      <c r="BV106" s="155">
        <f t="shared" ca="1" si="43"/>
        <v>3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b">
        <f t="shared" ca="1" si="63"/>
        <v>0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>
        <f t="shared" ca="1" si="67"/>
        <v>15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41992</v>
      </c>
      <c r="C107" s="32">
        <v>1</v>
      </c>
      <c r="D107" s="32">
        <v>48</v>
      </c>
      <c r="E107" s="32" t="s">
        <v>30</v>
      </c>
      <c r="F107" s="32" t="s">
        <v>156</v>
      </c>
      <c r="G107" s="32" t="s">
        <v>31</v>
      </c>
      <c r="H107" s="32"/>
      <c r="I107" s="31" t="s">
        <v>1197</v>
      </c>
      <c r="J107" s="31" t="s">
        <v>1198</v>
      </c>
      <c r="K107" s="31" t="s">
        <v>1199</v>
      </c>
      <c r="L107" s="31"/>
      <c r="M107" s="32" t="s">
        <v>147</v>
      </c>
      <c r="N107" s="33">
        <v>40822</v>
      </c>
      <c r="O107" s="28">
        <f t="shared" ca="1" si="36"/>
        <v>3</v>
      </c>
      <c r="P107" s="28">
        <f t="shared" ca="1" si="37"/>
        <v>3</v>
      </c>
      <c r="Q107" s="28">
        <f t="shared" ca="1" si="38"/>
        <v>21</v>
      </c>
      <c r="R107" s="33">
        <v>40835</v>
      </c>
      <c r="S107" s="32"/>
      <c r="T107" s="33">
        <v>40822</v>
      </c>
      <c r="U107" s="32"/>
      <c r="V107" s="33">
        <v>40884</v>
      </c>
      <c r="W107" s="32"/>
      <c r="X107" s="33">
        <v>40946</v>
      </c>
      <c r="Y107" s="32"/>
      <c r="Z107" s="33">
        <v>41038</v>
      </c>
      <c r="AA107" s="32"/>
      <c r="AB107" s="33">
        <v>40884</v>
      </c>
      <c r="AC107" s="32"/>
      <c r="AD107" s="33">
        <v>40946</v>
      </c>
      <c r="AE107" s="32"/>
      <c r="AF107" s="33">
        <v>41038</v>
      </c>
      <c r="AG107" s="32"/>
      <c r="AH107" s="33">
        <v>40884</v>
      </c>
      <c r="AI107" s="32"/>
      <c r="AJ107" s="33">
        <v>40946</v>
      </c>
      <c r="AK107" s="32"/>
      <c r="AL107" s="33">
        <v>41059</v>
      </c>
      <c r="AM107" s="32"/>
      <c r="AN107" s="33">
        <v>41099</v>
      </c>
      <c r="AO107" s="32"/>
      <c r="AP107" s="33"/>
      <c r="AQ107" s="32"/>
      <c r="AR107" s="33">
        <v>40884</v>
      </c>
      <c r="AS107" s="32"/>
      <c r="AT107" s="33">
        <v>40946</v>
      </c>
      <c r="AU107" s="32"/>
      <c r="AV107" s="33">
        <v>41256</v>
      </c>
      <c r="AW107" s="32"/>
      <c r="AX107" s="33">
        <v>41256</v>
      </c>
      <c r="AY107" s="32"/>
      <c r="AZ107" s="33">
        <v>41948</v>
      </c>
      <c r="BA107" s="32"/>
      <c r="BB107" s="33">
        <v>41556</v>
      </c>
      <c r="BC107" s="32"/>
      <c r="BD107" s="33"/>
      <c r="BE107" s="32">
        <v>9</v>
      </c>
      <c r="BF107" s="31"/>
      <c r="BG107" s="31"/>
      <c r="BH107" s="31"/>
      <c r="BI107" s="31"/>
      <c r="BJ107" s="31"/>
      <c r="BK107" s="31"/>
      <c r="BR107" s="151" t="str">
        <f t="shared" ca="1" si="39"/>
        <v>D</v>
      </c>
      <c r="BS107" s="151" t="str">
        <f t="shared" ca="1" si="40"/>
        <v>P</v>
      </c>
      <c r="BT107" s="151" t="str">
        <f t="shared" ca="1" si="41"/>
        <v>X</v>
      </c>
      <c r="BU107" s="151" t="str">
        <f t="shared" si="42"/>
        <v>FP</v>
      </c>
      <c r="BV107" s="155">
        <f t="shared" ca="1" si="43"/>
        <v>3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b">
        <f t="shared" ca="1" si="63"/>
        <v>0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>
        <f t="shared" ca="1" si="67"/>
        <v>18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41992</v>
      </c>
      <c r="C108" s="32">
        <v>1</v>
      </c>
      <c r="D108" s="32">
        <v>49</v>
      </c>
      <c r="E108" s="32"/>
      <c r="F108" s="32" t="s">
        <v>156</v>
      </c>
      <c r="G108" s="32" t="s">
        <v>31</v>
      </c>
      <c r="H108" s="32"/>
      <c r="I108" s="31" t="s">
        <v>1200</v>
      </c>
      <c r="J108" s="31" t="s">
        <v>1201</v>
      </c>
      <c r="K108" s="31" t="s">
        <v>1202</v>
      </c>
      <c r="L108" s="31"/>
      <c r="M108" s="32" t="s">
        <v>148</v>
      </c>
      <c r="N108" s="33">
        <v>40861</v>
      </c>
      <c r="O108" s="28">
        <f t="shared" ca="1" si="36"/>
        <v>3</v>
      </c>
      <c r="P108" s="28">
        <f t="shared" ca="1" si="37"/>
        <v>2</v>
      </c>
      <c r="Q108" s="28">
        <f t="shared" ca="1" si="38"/>
        <v>13</v>
      </c>
      <c r="R108" s="33">
        <v>40861</v>
      </c>
      <c r="S108" s="32"/>
      <c r="T108" s="33">
        <v>40861</v>
      </c>
      <c r="U108" s="32"/>
      <c r="V108" s="33">
        <v>40924</v>
      </c>
      <c r="W108" s="32"/>
      <c r="X108" s="33">
        <v>40984</v>
      </c>
      <c r="Y108" s="32"/>
      <c r="Z108" s="33">
        <v>41045</v>
      </c>
      <c r="AA108" s="32"/>
      <c r="AB108" s="33">
        <v>40984</v>
      </c>
      <c r="AC108" s="32"/>
      <c r="AD108" s="33">
        <v>41410</v>
      </c>
      <c r="AE108" s="32"/>
      <c r="AF108" s="33">
        <v>40924</v>
      </c>
      <c r="AG108" s="32"/>
      <c r="AH108" s="33">
        <v>40924</v>
      </c>
      <c r="AI108" s="32"/>
      <c r="AJ108" s="33">
        <v>40984</v>
      </c>
      <c r="AK108" s="32"/>
      <c r="AL108" s="33">
        <v>41075</v>
      </c>
      <c r="AM108" s="32"/>
      <c r="AN108" s="33"/>
      <c r="AO108" s="32"/>
      <c r="AP108" s="33"/>
      <c r="AQ108" s="32"/>
      <c r="AR108" s="33">
        <v>40924</v>
      </c>
      <c r="AS108" s="32"/>
      <c r="AT108" s="33">
        <v>40984</v>
      </c>
      <c r="AU108" s="32"/>
      <c r="AV108" s="33">
        <v>41284</v>
      </c>
      <c r="AW108" s="32"/>
      <c r="AX108" s="33">
        <v>41284</v>
      </c>
      <c r="AY108" s="32"/>
      <c r="AZ108" s="33">
        <v>41593</v>
      </c>
      <c r="BA108" s="32"/>
      <c r="BB108" s="33">
        <v>41593</v>
      </c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str">
        <f t="shared" ca="1" si="39"/>
        <v>X</v>
      </c>
      <c r="BS108" s="151" t="str">
        <f t="shared" ca="1" si="40"/>
        <v>P</v>
      </c>
      <c r="BT108" s="151" t="str">
        <f t="shared" ca="1" si="41"/>
        <v>X</v>
      </c>
      <c r="BU108" s="151" t="str">
        <f t="shared" si="42"/>
        <v>MP</v>
      </c>
      <c r="BV108" s="155">
        <f t="shared" ca="1" si="43"/>
        <v>3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VAC</v>
      </c>
      <c r="CO108" s="151" t="str">
        <f t="shared" ca="1" si="62"/>
        <v>VAC</v>
      </c>
      <c r="CP108" s="151" t="b">
        <f t="shared" ca="1" si="63"/>
        <v>0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>
        <f t="shared" ca="1" si="67"/>
        <v>17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41992</v>
      </c>
      <c r="C109" s="32">
        <v>1</v>
      </c>
      <c r="D109" s="32">
        <v>50</v>
      </c>
      <c r="E109" s="32"/>
      <c r="F109" s="32" t="s">
        <v>33</v>
      </c>
      <c r="G109" s="32" t="s">
        <v>31</v>
      </c>
      <c r="H109" s="32"/>
      <c r="I109" s="31" t="s">
        <v>1203</v>
      </c>
      <c r="J109" s="31" t="s">
        <v>1204</v>
      </c>
      <c r="K109" s="31" t="s">
        <v>1205</v>
      </c>
      <c r="L109" s="31" t="s">
        <v>1030</v>
      </c>
      <c r="M109" s="32" t="s">
        <v>148</v>
      </c>
      <c r="N109" s="33">
        <v>40874</v>
      </c>
      <c r="O109" s="28">
        <f t="shared" ca="1" si="36"/>
        <v>3</v>
      </c>
      <c r="P109" s="28">
        <f t="shared" ca="1" si="37"/>
        <v>2</v>
      </c>
      <c r="Q109" s="28">
        <f t="shared" ca="1" si="38"/>
        <v>0</v>
      </c>
      <c r="R109" s="33">
        <v>40874</v>
      </c>
      <c r="S109" s="32"/>
      <c r="T109" s="33">
        <v>40874</v>
      </c>
      <c r="U109" s="32"/>
      <c r="V109" s="33">
        <v>40941</v>
      </c>
      <c r="W109" s="32"/>
      <c r="X109" s="33">
        <v>41006</v>
      </c>
      <c r="Y109" s="32"/>
      <c r="Z109" s="33">
        <v>41072</v>
      </c>
      <c r="AA109" s="32"/>
      <c r="AB109" s="33">
        <v>40941</v>
      </c>
      <c r="AC109" s="32"/>
      <c r="AD109" s="33">
        <v>41006</v>
      </c>
      <c r="AE109" s="32"/>
      <c r="AF109" s="33">
        <v>41072</v>
      </c>
      <c r="AG109" s="32"/>
      <c r="AH109" s="33">
        <v>40941</v>
      </c>
      <c r="AI109" s="32"/>
      <c r="AJ109" s="33">
        <v>41006</v>
      </c>
      <c r="AK109" s="32"/>
      <c r="AL109" s="33">
        <v>41087</v>
      </c>
      <c r="AM109" s="32"/>
      <c r="AN109" s="33">
        <v>40999</v>
      </c>
      <c r="AO109" s="32"/>
      <c r="AP109" s="33"/>
      <c r="AQ109" s="32"/>
      <c r="AR109" s="33">
        <v>41033</v>
      </c>
      <c r="AS109" s="32"/>
      <c r="AT109" s="33">
        <v>40950</v>
      </c>
      <c r="AU109" s="32"/>
      <c r="AV109" s="33">
        <v>41243</v>
      </c>
      <c r="AW109" s="32"/>
      <c r="AX109" s="33">
        <v>41243</v>
      </c>
      <c r="AY109" s="32"/>
      <c r="AZ109" s="33">
        <v>41621</v>
      </c>
      <c r="BA109" s="32"/>
      <c r="BB109" s="33">
        <v>41422</v>
      </c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X</v>
      </c>
      <c r="BS109" s="151" t="str">
        <f t="shared" ca="1" si="40"/>
        <v>Q</v>
      </c>
      <c r="BT109" s="151" t="str">
        <f t="shared" ca="1" si="41"/>
        <v>X</v>
      </c>
      <c r="BU109" s="151" t="str">
        <f t="shared" si="42"/>
        <v>ME</v>
      </c>
      <c r="BV109" s="155">
        <f t="shared" ca="1" si="43"/>
        <v>3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VAC</v>
      </c>
      <c r="CO109" s="151" t="str">
        <f t="shared" ca="1" si="62"/>
        <v>VAC</v>
      </c>
      <c r="CP109" s="151" t="b">
        <f t="shared" ca="1" si="63"/>
        <v>0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>
        <f t="shared" ca="1" si="67"/>
        <v>18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41992</v>
      </c>
      <c r="C110" s="32">
        <v>3</v>
      </c>
      <c r="D110" s="32">
        <v>17</v>
      </c>
      <c r="E110" s="32" t="s">
        <v>30</v>
      </c>
      <c r="F110" s="32" t="s">
        <v>34</v>
      </c>
      <c r="G110" s="32" t="s">
        <v>31</v>
      </c>
      <c r="H110" s="32"/>
      <c r="I110" s="31" t="s">
        <v>1206</v>
      </c>
      <c r="J110" s="31" t="s">
        <v>1207</v>
      </c>
      <c r="K110" s="31" t="s">
        <v>1208</v>
      </c>
      <c r="L110" s="31"/>
      <c r="M110" s="32" t="s">
        <v>148</v>
      </c>
      <c r="N110" s="33">
        <v>41735</v>
      </c>
      <c r="O110" s="28">
        <f t="shared" ca="1" si="36"/>
        <v>0</v>
      </c>
      <c r="P110" s="28">
        <f t="shared" ca="1" si="37"/>
        <v>9</v>
      </c>
      <c r="Q110" s="28">
        <f t="shared" ca="1" si="38"/>
        <v>21</v>
      </c>
      <c r="R110" s="33">
        <v>41736</v>
      </c>
      <c r="S110" s="32"/>
      <c r="T110" s="33">
        <v>41736</v>
      </c>
      <c r="U110" s="32"/>
      <c r="V110" s="33">
        <v>41798</v>
      </c>
      <c r="W110" s="32"/>
      <c r="X110" s="33">
        <v>41861</v>
      </c>
      <c r="Y110" s="32"/>
      <c r="Z110" s="33">
        <v>41985</v>
      </c>
      <c r="AA110" s="32"/>
      <c r="AB110" s="33">
        <v>41798</v>
      </c>
      <c r="AC110" s="32"/>
      <c r="AD110" s="33">
        <v>41861</v>
      </c>
      <c r="AE110" s="32"/>
      <c r="AF110" s="33">
        <v>41985</v>
      </c>
      <c r="AG110" s="32"/>
      <c r="AH110" s="33">
        <v>41798</v>
      </c>
      <c r="AI110" s="32"/>
      <c r="AJ110" s="33">
        <v>41861</v>
      </c>
      <c r="AK110" s="32"/>
      <c r="AL110" s="33"/>
      <c r="AM110" s="32">
        <v>9</v>
      </c>
      <c r="AN110" s="33"/>
      <c r="AO110" s="32"/>
      <c r="AP110" s="33"/>
      <c r="AQ110" s="32"/>
      <c r="AR110" s="33">
        <v>41798</v>
      </c>
      <c r="AS110" s="32"/>
      <c r="AT110" s="33">
        <v>41861</v>
      </c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1399</v>
      </c>
      <c r="BG110" s="31"/>
      <c r="BH110" s="31">
        <v>991520791</v>
      </c>
      <c r="BI110" s="31" t="s">
        <v>1400</v>
      </c>
      <c r="BJ110" s="31"/>
      <c r="BK110" s="31">
        <v>959684830</v>
      </c>
      <c r="BR110" s="151" t="str">
        <f t="shared" ca="1" si="39"/>
        <v>Z</v>
      </c>
      <c r="BS110" s="151" t="str">
        <f t="shared" ca="1" si="40"/>
        <v>C</v>
      </c>
      <c r="BT110" s="151" t="str">
        <f t="shared" ca="1" si="41"/>
        <v>Z</v>
      </c>
      <c r="BU110" s="151" t="str">
        <f t="shared" si="42"/>
        <v>MV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VAC</v>
      </c>
      <c r="BY110" s="151" t="str">
        <f t="shared" ca="1" si="46"/>
        <v>VAC</v>
      </c>
      <c r="BZ110" s="151" t="str">
        <f t="shared" ca="1" si="47"/>
        <v>VAC</v>
      </c>
      <c r="CA110" s="151" t="str">
        <f t="shared" ca="1" si="48"/>
        <v>VAC</v>
      </c>
      <c r="CB110" s="151" t="str">
        <f t="shared" ca="1" si="49"/>
        <v>VAC</v>
      </c>
      <c r="CC110" s="151" t="str">
        <f t="shared" ca="1" si="50"/>
        <v>VAC</v>
      </c>
      <c r="CD110" s="151" t="str">
        <f t="shared" ca="1" si="51"/>
        <v>VAC</v>
      </c>
      <c r="CE110" s="151" t="str">
        <f t="shared" ca="1" si="52"/>
        <v>VAC</v>
      </c>
      <c r="CF110" s="151" t="str">
        <f t="shared" ca="1" si="53"/>
        <v>VAC</v>
      </c>
      <c r="CG110" s="151" t="str">
        <f t="shared" ca="1" si="54"/>
        <v>NO_VAC</v>
      </c>
      <c r="CH110" s="151" t="str">
        <f t="shared" ca="1" si="55"/>
        <v>NO_VAC</v>
      </c>
      <c r="CI110" s="151" t="b">
        <f t="shared" ca="1" si="56"/>
        <v>0</v>
      </c>
      <c r="CJ110" s="151" t="str">
        <f t="shared" ca="1" si="57"/>
        <v>VAC</v>
      </c>
      <c r="CK110" s="151" t="str">
        <f t="shared" ca="1" si="58"/>
        <v>VAC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12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41992</v>
      </c>
      <c r="C111" s="32">
        <v>3</v>
      </c>
      <c r="D111" s="32">
        <v>1</v>
      </c>
      <c r="E111" s="32" t="s">
        <v>30</v>
      </c>
      <c r="F111" s="32" t="s">
        <v>156</v>
      </c>
      <c r="G111" s="32" t="s">
        <v>31</v>
      </c>
      <c r="H111" s="32"/>
      <c r="I111" s="31" t="s">
        <v>1209</v>
      </c>
      <c r="J111" s="31" t="s">
        <v>1210</v>
      </c>
      <c r="K111" s="31" t="s">
        <v>1211</v>
      </c>
      <c r="L111" s="31"/>
      <c r="M111" s="32" t="s">
        <v>148</v>
      </c>
      <c r="N111" s="33">
        <v>41897</v>
      </c>
      <c r="O111" s="28">
        <f t="shared" ca="1" si="36"/>
        <v>0</v>
      </c>
      <c r="P111" s="28">
        <f t="shared" ca="1" si="37"/>
        <v>4</v>
      </c>
      <c r="Q111" s="28">
        <f t="shared" ca="1" si="38"/>
        <v>12</v>
      </c>
      <c r="R111" s="33">
        <v>41898</v>
      </c>
      <c r="S111" s="32"/>
      <c r="T111" s="33">
        <v>41898</v>
      </c>
      <c r="U111" s="32"/>
      <c r="V111" s="33">
        <v>41959</v>
      </c>
      <c r="W111" s="32"/>
      <c r="X111" s="33"/>
      <c r="Y111" s="32"/>
      <c r="Z111" s="33"/>
      <c r="AA111" s="32"/>
      <c r="AB111" s="33">
        <v>41959</v>
      </c>
      <c r="AC111" s="32"/>
      <c r="AD111" s="33"/>
      <c r="AE111" s="32"/>
      <c r="AF111" s="33"/>
      <c r="AG111" s="32"/>
      <c r="AH111" s="33">
        <v>41959</v>
      </c>
      <c r="AI111" s="32"/>
      <c r="AJ111" s="33"/>
      <c r="AK111" s="32"/>
      <c r="AL111" s="33"/>
      <c r="AM111" s="32"/>
      <c r="AN111" s="33"/>
      <c r="AO111" s="32"/>
      <c r="AP111" s="33"/>
      <c r="AQ111" s="32"/>
      <c r="AR111" s="33">
        <v>41959</v>
      </c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1399</v>
      </c>
      <c r="BG111" s="31"/>
      <c r="BH111" s="31">
        <v>991520791</v>
      </c>
      <c r="BI111" s="31" t="s">
        <v>1400</v>
      </c>
      <c r="BJ111" s="31"/>
      <c r="BK111" s="31">
        <v>959684830</v>
      </c>
      <c r="BR111" s="151" t="str">
        <f t="shared" ca="1" si="39"/>
        <v>Z</v>
      </c>
      <c r="BS111" s="151" t="str">
        <f t="shared" ca="1" si="40"/>
        <v>A</v>
      </c>
      <c r="BT111" s="151" t="str">
        <f t="shared" ca="1" si="41"/>
        <v>Z</v>
      </c>
      <c r="BU111" s="151" t="str">
        <f t="shared" si="42"/>
        <v>MP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NO_VAC</v>
      </c>
      <c r="CA111" s="151" t="b">
        <f t="shared" ca="1" si="48"/>
        <v>0</v>
      </c>
      <c r="CB111" s="151" t="str">
        <f t="shared" ca="1" si="49"/>
        <v>VAC</v>
      </c>
      <c r="CC111" s="151" t="str">
        <f t="shared" ca="1" si="50"/>
        <v>NO_VAC</v>
      </c>
      <c r="CD111" s="151" t="b">
        <f t="shared" ca="1" si="51"/>
        <v>0</v>
      </c>
      <c r="CE111" s="151" t="str">
        <f t="shared" ca="1" si="52"/>
        <v>VAC</v>
      </c>
      <c r="CF111" s="151" t="str">
        <f t="shared" ca="1" si="53"/>
        <v>NO_VAC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NO_VAC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6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41992</v>
      </c>
      <c r="C112" s="32">
        <v>3</v>
      </c>
      <c r="D112" s="32">
        <v>18</v>
      </c>
      <c r="E112" s="32" t="s">
        <v>30</v>
      </c>
      <c r="F112" s="32" t="s">
        <v>156</v>
      </c>
      <c r="G112" s="32" t="s">
        <v>31</v>
      </c>
      <c r="H112" s="32"/>
      <c r="I112" s="31" t="s">
        <v>939</v>
      </c>
      <c r="J112" s="31" t="s">
        <v>1212</v>
      </c>
      <c r="K112" s="31" t="s">
        <v>1213</v>
      </c>
      <c r="L112" s="31"/>
      <c r="M112" s="32" t="s">
        <v>147</v>
      </c>
      <c r="N112" s="33">
        <v>41800</v>
      </c>
      <c r="O112" s="28">
        <f t="shared" ca="1" si="36"/>
        <v>0</v>
      </c>
      <c r="P112" s="28">
        <f t="shared" ca="1" si="37"/>
        <v>7</v>
      </c>
      <c r="Q112" s="28">
        <f t="shared" ca="1" si="38"/>
        <v>17</v>
      </c>
      <c r="R112" s="33">
        <v>41800</v>
      </c>
      <c r="S112" s="32"/>
      <c r="T112" s="33">
        <v>41800</v>
      </c>
      <c r="U112" s="32"/>
      <c r="V112" s="33">
        <v>41872</v>
      </c>
      <c r="W112" s="32"/>
      <c r="X112" s="33">
        <v>41942</v>
      </c>
      <c r="Y112" s="32"/>
      <c r="Z112" s="33"/>
      <c r="AA112" s="32"/>
      <c r="AB112" s="33">
        <v>41872</v>
      </c>
      <c r="AC112" s="32"/>
      <c r="AD112" s="33">
        <v>41942</v>
      </c>
      <c r="AE112" s="32"/>
      <c r="AF112" s="33"/>
      <c r="AG112" s="32"/>
      <c r="AH112" s="33">
        <v>41872</v>
      </c>
      <c r="AI112" s="32"/>
      <c r="AJ112" s="33">
        <v>41942</v>
      </c>
      <c r="AK112" s="32"/>
      <c r="AL112" s="33"/>
      <c r="AM112" s="32"/>
      <c r="AN112" s="33"/>
      <c r="AO112" s="32"/>
      <c r="AP112" s="33"/>
      <c r="AQ112" s="32"/>
      <c r="AR112" s="33">
        <v>41872</v>
      </c>
      <c r="AS112" s="32"/>
      <c r="AT112" s="33">
        <v>41942</v>
      </c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1399</v>
      </c>
      <c r="BG112" s="31"/>
      <c r="BH112" s="31">
        <v>991520791</v>
      </c>
      <c r="BI112" s="31" t="s">
        <v>1400</v>
      </c>
      <c r="BJ112" s="31"/>
      <c r="BK112" s="31">
        <v>959684830</v>
      </c>
      <c r="BR112" s="151" t="str">
        <f t="shared" ca="1" si="39"/>
        <v>A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FP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VAC</v>
      </c>
      <c r="CA112" s="151" t="str">
        <f t="shared" ca="1" si="48"/>
        <v>NO_VAC</v>
      </c>
      <c r="CB112" s="151" t="str">
        <f t="shared" ca="1" si="49"/>
        <v>VAC</v>
      </c>
      <c r="CC112" s="151" t="str">
        <f t="shared" ca="1" si="50"/>
        <v>VAC</v>
      </c>
      <c r="CD112" s="151" t="str">
        <f t="shared" ca="1" si="51"/>
        <v>NO_VAC</v>
      </c>
      <c r="CE112" s="151" t="str">
        <f t="shared" ca="1" si="52"/>
        <v>VAC</v>
      </c>
      <c r="CF112" s="151" t="str">
        <f t="shared" ca="1" si="53"/>
        <v>VAC</v>
      </c>
      <c r="CG112" s="151" t="str">
        <f t="shared" ca="1" si="54"/>
        <v>NO_VAC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10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41994</v>
      </c>
      <c r="C113" s="32">
        <v>3</v>
      </c>
      <c r="D113" s="32">
        <v>2</v>
      </c>
      <c r="E113" s="32" t="s">
        <v>30</v>
      </c>
      <c r="F113" s="32" t="s">
        <v>156</v>
      </c>
      <c r="G113" s="32" t="s">
        <v>31</v>
      </c>
      <c r="H113" s="32"/>
      <c r="I113" s="31" t="s">
        <v>1214</v>
      </c>
      <c r="J113" s="31" t="s">
        <v>1215</v>
      </c>
      <c r="K113" s="31" t="s">
        <v>1211</v>
      </c>
      <c r="L113" s="31"/>
      <c r="M113" s="32" t="s">
        <v>148</v>
      </c>
      <c r="N113" s="33">
        <v>41922</v>
      </c>
      <c r="O113" s="28">
        <f t="shared" ca="1" si="36"/>
        <v>0</v>
      </c>
      <c r="P113" s="28">
        <f t="shared" ca="1" si="37"/>
        <v>3</v>
      </c>
      <c r="Q113" s="28">
        <f t="shared" ca="1" si="38"/>
        <v>17</v>
      </c>
      <c r="R113" s="33">
        <v>41923</v>
      </c>
      <c r="S113" s="32"/>
      <c r="T113" s="33">
        <v>41923</v>
      </c>
      <c r="U113" s="32"/>
      <c r="V113" s="33">
        <v>41992</v>
      </c>
      <c r="W113" s="32"/>
      <c r="X113" s="33"/>
      <c r="Y113" s="32"/>
      <c r="Z113" s="33"/>
      <c r="AA113" s="32"/>
      <c r="AB113" s="33">
        <v>41992</v>
      </c>
      <c r="AC113" s="32"/>
      <c r="AD113" s="33"/>
      <c r="AE113" s="32"/>
      <c r="AF113" s="33"/>
      <c r="AG113" s="32"/>
      <c r="AH113" s="33">
        <v>41992</v>
      </c>
      <c r="AI113" s="32"/>
      <c r="AJ113" s="33"/>
      <c r="AK113" s="32"/>
      <c r="AL113" s="33"/>
      <c r="AM113" s="32"/>
      <c r="AN113" s="33"/>
      <c r="AO113" s="32"/>
      <c r="AP113" s="33"/>
      <c r="AQ113" s="32"/>
      <c r="AR113" s="33">
        <v>41992</v>
      </c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1399</v>
      </c>
      <c r="BG113" s="31"/>
      <c r="BH113" s="31">
        <v>991520791</v>
      </c>
      <c r="BI113" s="31" t="s">
        <v>1400</v>
      </c>
      <c r="BJ113" s="31"/>
      <c r="BK113" s="31">
        <v>959684830</v>
      </c>
      <c r="BR113" s="151" t="str">
        <f t="shared" ca="1" si="39"/>
        <v>Z</v>
      </c>
      <c r="BS113" s="151" t="str">
        <f t="shared" ca="1" si="40"/>
        <v>A</v>
      </c>
      <c r="BT113" s="151" t="str">
        <f t="shared" ca="1" si="41"/>
        <v>Z</v>
      </c>
      <c r="BU113" s="151" t="str">
        <f t="shared" si="42"/>
        <v>MP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VAC</v>
      </c>
      <c r="BY113" s="151" t="str">
        <f t="shared" ca="1" si="46"/>
        <v>VAC</v>
      </c>
      <c r="BZ113" s="151" t="b">
        <f t="shared" ca="1" si="47"/>
        <v>0</v>
      </c>
      <c r="CA113" s="151" t="b">
        <f t="shared" ca="1" si="48"/>
        <v>0</v>
      </c>
      <c r="CB113" s="151" t="str">
        <f t="shared" ca="1" si="49"/>
        <v>VAC</v>
      </c>
      <c r="CC113" s="151" t="b">
        <f t="shared" ca="1" si="50"/>
        <v>0</v>
      </c>
      <c r="CD113" s="151" t="b">
        <f t="shared" ca="1" si="51"/>
        <v>0</v>
      </c>
      <c r="CE113" s="151" t="str">
        <f t="shared" ca="1" si="52"/>
        <v>VAC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str">
        <f t="shared" ca="1" si="57"/>
        <v>VAC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6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41992</v>
      </c>
      <c r="C114" s="32">
        <v>3</v>
      </c>
      <c r="D114" s="32">
        <v>3</v>
      </c>
      <c r="E114" s="32" t="s">
        <v>30</v>
      </c>
      <c r="F114" s="32" t="s">
        <v>156</v>
      </c>
      <c r="G114" s="32" t="s">
        <v>31</v>
      </c>
      <c r="H114" s="32"/>
      <c r="I114" s="31" t="s">
        <v>1216</v>
      </c>
      <c r="J114" s="31" t="s">
        <v>1217</v>
      </c>
      <c r="K114" s="31" t="s">
        <v>1218</v>
      </c>
      <c r="L114" s="31"/>
      <c r="M114" s="32" t="s">
        <v>147</v>
      </c>
      <c r="N114" s="33">
        <v>41673</v>
      </c>
      <c r="O114" s="28">
        <f t="shared" ca="1" si="36"/>
        <v>0</v>
      </c>
      <c r="P114" s="28">
        <f t="shared" ca="1" si="37"/>
        <v>11</v>
      </c>
      <c r="Q114" s="28">
        <f t="shared" ca="1" si="38"/>
        <v>24</v>
      </c>
      <c r="R114" s="33">
        <v>41673</v>
      </c>
      <c r="S114" s="32"/>
      <c r="T114" s="33">
        <v>41673</v>
      </c>
      <c r="U114" s="32"/>
      <c r="V114" s="33">
        <v>41735</v>
      </c>
      <c r="W114" s="32"/>
      <c r="X114" s="33">
        <v>41827</v>
      </c>
      <c r="Y114" s="32"/>
      <c r="Z114" s="33">
        <v>41892</v>
      </c>
      <c r="AA114" s="32"/>
      <c r="AB114" s="33">
        <v>41735</v>
      </c>
      <c r="AC114" s="32"/>
      <c r="AD114" s="33">
        <v>41827</v>
      </c>
      <c r="AE114" s="32"/>
      <c r="AF114" s="33">
        <v>41892</v>
      </c>
      <c r="AG114" s="32"/>
      <c r="AH114" s="33">
        <v>41735</v>
      </c>
      <c r="AI114" s="32"/>
      <c r="AJ114" s="33">
        <v>41827</v>
      </c>
      <c r="AK114" s="32"/>
      <c r="AL114" s="33">
        <v>41923</v>
      </c>
      <c r="AM114" s="32"/>
      <c r="AN114" s="33">
        <v>41954</v>
      </c>
      <c r="AO114" s="32"/>
      <c r="AP114" s="33"/>
      <c r="AQ114" s="32"/>
      <c r="AR114" s="33">
        <v>41735</v>
      </c>
      <c r="AS114" s="32"/>
      <c r="AT114" s="33">
        <v>41827</v>
      </c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1399</v>
      </c>
      <c r="BG114" s="31"/>
      <c r="BH114" s="31">
        <v>991520791</v>
      </c>
      <c r="BI114" s="31" t="s">
        <v>1400</v>
      </c>
      <c r="BJ114" s="31"/>
      <c r="BK114" s="31">
        <v>959684830</v>
      </c>
      <c r="BR114" s="151" t="str">
        <f t="shared" ca="1" si="39"/>
        <v>A</v>
      </c>
      <c r="BS114" s="151" t="str">
        <f t="shared" ca="1" si="40"/>
        <v>A</v>
      </c>
      <c r="BT114" s="151" t="str">
        <f t="shared" ca="1" si="41"/>
        <v>Z</v>
      </c>
      <c r="BU114" s="151" t="str">
        <f t="shared" si="42"/>
        <v>FP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VAC</v>
      </c>
      <c r="BZ114" s="151" t="str">
        <f t="shared" ca="1" si="47"/>
        <v>VAC</v>
      </c>
      <c r="CA114" s="151" t="str">
        <f t="shared" ca="1" si="48"/>
        <v>VAC</v>
      </c>
      <c r="CB114" s="151" t="str">
        <f t="shared" ca="1" si="49"/>
        <v>VAC</v>
      </c>
      <c r="CC114" s="151" t="str">
        <f t="shared" ca="1" si="50"/>
        <v>VAC</v>
      </c>
      <c r="CD114" s="151" t="str">
        <f t="shared" ca="1" si="51"/>
        <v>VAC</v>
      </c>
      <c r="CE114" s="151" t="str">
        <f t="shared" ca="1" si="52"/>
        <v>VAC</v>
      </c>
      <c r="CF114" s="151" t="str">
        <f t="shared" ca="1" si="53"/>
        <v>VAC</v>
      </c>
      <c r="CG114" s="151" t="str">
        <f t="shared" ca="1" si="54"/>
        <v>VAC</v>
      </c>
      <c r="CH114" s="151" t="str">
        <f t="shared" ca="1" si="55"/>
        <v>VAC</v>
      </c>
      <c r="CI114" s="151" t="b">
        <f t="shared" ca="1" si="56"/>
        <v>0</v>
      </c>
      <c r="CJ114" s="151" t="str">
        <f t="shared" ca="1" si="57"/>
        <v>VAC</v>
      </c>
      <c r="CK114" s="151" t="str">
        <f t="shared" ca="1" si="58"/>
        <v>VAC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14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41992</v>
      </c>
      <c r="C115" s="32">
        <v>3</v>
      </c>
      <c r="D115" s="32">
        <v>6</v>
      </c>
      <c r="E115" s="32" t="s">
        <v>30</v>
      </c>
      <c r="F115" s="32" t="s">
        <v>156</v>
      </c>
      <c r="G115" s="32" t="s">
        <v>30</v>
      </c>
      <c r="H115" s="32"/>
      <c r="I115" s="31" t="s">
        <v>1219</v>
      </c>
      <c r="J115" s="31" t="s">
        <v>1220</v>
      </c>
      <c r="K115" s="31" t="s">
        <v>1221</v>
      </c>
      <c r="L115" s="31" t="s">
        <v>1222</v>
      </c>
      <c r="M115" s="32" t="s">
        <v>147</v>
      </c>
      <c r="N115" s="33">
        <v>41604</v>
      </c>
      <c r="O115" s="28">
        <f t="shared" ca="1" si="36"/>
        <v>1</v>
      </c>
      <c r="P115" s="28">
        <f t="shared" ca="1" si="37"/>
        <v>2</v>
      </c>
      <c r="Q115" s="28">
        <f t="shared" ca="1" si="38"/>
        <v>1</v>
      </c>
      <c r="R115" s="33">
        <v>41604</v>
      </c>
      <c r="S115" s="32"/>
      <c r="T115" s="33">
        <v>41604</v>
      </c>
      <c r="U115" s="32"/>
      <c r="V115" s="33">
        <v>41698</v>
      </c>
      <c r="W115" s="32"/>
      <c r="X115" s="33">
        <v>41797</v>
      </c>
      <c r="Y115" s="32"/>
      <c r="Z115" s="33">
        <v>41879</v>
      </c>
      <c r="AA115" s="32"/>
      <c r="AB115" s="33">
        <v>41698</v>
      </c>
      <c r="AC115" s="32"/>
      <c r="AD115" s="33">
        <v>41797</v>
      </c>
      <c r="AE115" s="32"/>
      <c r="AF115" s="33">
        <v>41879</v>
      </c>
      <c r="AG115" s="32"/>
      <c r="AH115" s="33">
        <v>41698</v>
      </c>
      <c r="AI115" s="32"/>
      <c r="AJ115" s="33">
        <v>41797</v>
      </c>
      <c r="AK115" s="32"/>
      <c r="AL115" s="33">
        <v>41816</v>
      </c>
      <c r="AM115" s="32"/>
      <c r="AN115" s="33">
        <v>41846</v>
      </c>
      <c r="AO115" s="32"/>
      <c r="AP115" s="33"/>
      <c r="AQ115" s="32"/>
      <c r="AR115" s="33">
        <v>41816</v>
      </c>
      <c r="AS115" s="32"/>
      <c r="AT115" s="33">
        <v>41797</v>
      </c>
      <c r="AU115" s="32"/>
      <c r="AV115" s="33"/>
      <c r="AW115" s="32">
        <v>16</v>
      </c>
      <c r="AX115" s="33"/>
      <c r="AY115" s="32">
        <v>16</v>
      </c>
      <c r="AZ115" s="33"/>
      <c r="BA115" s="32"/>
      <c r="BB115" s="33"/>
      <c r="BC115" s="32"/>
      <c r="BD115" s="33"/>
      <c r="BE115" s="32"/>
      <c r="BF115" s="31" t="s">
        <v>1399</v>
      </c>
      <c r="BG115" s="31"/>
      <c r="BH115" s="31">
        <v>991520791</v>
      </c>
      <c r="BI115" s="31" t="s">
        <v>1400</v>
      </c>
      <c r="BJ115" s="31"/>
      <c r="BK115" s="31">
        <v>959684830</v>
      </c>
      <c r="BR115" s="151" t="str">
        <f t="shared" ca="1" si="39"/>
        <v>B</v>
      </c>
      <c r="BS115" s="151" t="str">
        <f t="shared" ca="1" si="40"/>
        <v>F</v>
      </c>
      <c r="BT115" s="151" t="str">
        <f t="shared" ca="1" si="41"/>
        <v>B</v>
      </c>
      <c r="BU115" s="151" t="str">
        <f t="shared" si="42"/>
        <v>FP</v>
      </c>
      <c r="BV115" s="155">
        <f t="shared" ca="1" si="43"/>
        <v>1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str">
        <f t="shared" ca="1" si="56"/>
        <v>NO_VAC</v>
      </c>
      <c r="CJ115" s="151" t="b">
        <f t="shared" ca="1" si="57"/>
        <v>0</v>
      </c>
      <c r="CK115" s="151" t="b">
        <f t="shared" ca="1" si="58"/>
        <v>0</v>
      </c>
      <c r="CL115" s="151" t="str">
        <f t="shared" ca="1" si="59"/>
        <v>NO_VAC</v>
      </c>
      <c r="CM115" s="151" t="str">
        <f t="shared" ca="1" si="60"/>
        <v>NO_VAC</v>
      </c>
      <c r="CN115" s="151" t="b">
        <f t="shared" ca="1" si="61"/>
        <v>0</v>
      </c>
      <c r="CO115" s="151" t="b">
        <f t="shared" ca="1" si="62"/>
        <v>0</v>
      </c>
      <c r="CP115" s="151" t="b">
        <f t="shared" ca="1" si="63"/>
        <v>0</v>
      </c>
      <c r="CQ115" s="155" t="b">
        <f t="shared" ca="1" si="64"/>
        <v>0</v>
      </c>
      <c r="CR115" s="155">
        <f t="shared" ca="1" si="65"/>
        <v>14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41992</v>
      </c>
      <c r="C116" s="32">
        <v>3</v>
      </c>
      <c r="D116" s="32">
        <v>4</v>
      </c>
      <c r="E116" s="32" t="s">
        <v>30</v>
      </c>
      <c r="F116" s="32" t="s">
        <v>156</v>
      </c>
      <c r="G116" s="32" t="s">
        <v>31</v>
      </c>
      <c r="H116" s="32"/>
      <c r="I116" s="31" t="s">
        <v>1223</v>
      </c>
      <c r="J116" s="31" t="s">
        <v>1224</v>
      </c>
      <c r="K116" s="31" t="s">
        <v>1225</v>
      </c>
      <c r="L116" s="31"/>
      <c r="M116" s="32" t="s">
        <v>147</v>
      </c>
      <c r="N116" s="33">
        <v>41419</v>
      </c>
      <c r="O116" s="28">
        <f t="shared" ca="1" si="36"/>
        <v>1</v>
      </c>
      <c r="P116" s="28">
        <f t="shared" ca="1" si="37"/>
        <v>8</v>
      </c>
      <c r="Q116" s="28">
        <f t="shared" ca="1" si="38"/>
        <v>2</v>
      </c>
      <c r="R116" s="33">
        <v>41419</v>
      </c>
      <c r="S116" s="32"/>
      <c r="T116" s="33">
        <v>41419</v>
      </c>
      <c r="U116" s="32"/>
      <c r="V116" s="33">
        <v>41481</v>
      </c>
      <c r="W116" s="32"/>
      <c r="X116" s="33">
        <v>41545</v>
      </c>
      <c r="Y116" s="32"/>
      <c r="Z116" s="33">
        <v>41631</v>
      </c>
      <c r="AA116" s="32"/>
      <c r="AB116" s="33">
        <v>41481</v>
      </c>
      <c r="AC116" s="32"/>
      <c r="AD116" s="33">
        <v>41545</v>
      </c>
      <c r="AE116" s="32"/>
      <c r="AF116" s="33">
        <v>41631</v>
      </c>
      <c r="AG116" s="32"/>
      <c r="AH116" s="33">
        <v>41481</v>
      </c>
      <c r="AI116" s="32"/>
      <c r="AJ116" s="33">
        <v>41545</v>
      </c>
      <c r="AK116" s="32"/>
      <c r="AL116" s="33">
        <v>41669</v>
      </c>
      <c r="AM116" s="32"/>
      <c r="AN116" s="33">
        <v>41700</v>
      </c>
      <c r="AO116" s="32"/>
      <c r="AP116" s="33"/>
      <c r="AQ116" s="32">
        <v>16</v>
      </c>
      <c r="AR116" s="33">
        <v>41481</v>
      </c>
      <c r="AS116" s="32"/>
      <c r="AT116" s="33">
        <v>41545</v>
      </c>
      <c r="AU116" s="32"/>
      <c r="AV116" s="33">
        <v>41806</v>
      </c>
      <c r="AW116" s="32"/>
      <c r="AX116" s="33">
        <v>41806</v>
      </c>
      <c r="AY116" s="32"/>
      <c r="AZ116" s="33"/>
      <c r="BA116" s="32">
        <v>16</v>
      </c>
      <c r="BB116" s="33"/>
      <c r="BC116" s="32">
        <v>16</v>
      </c>
      <c r="BD116" s="33"/>
      <c r="BE116" s="32"/>
      <c r="BF116" s="31" t="s">
        <v>1399</v>
      </c>
      <c r="BG116" s="31"/>
      <c r="BH116" s="31">
        <v>991520791</v>
      </c>
      <c r="BI116" s="31" t="s">
        <v>1400</v>
      </c>
      <c r="BJ116" s="31"/>
      <c r="BK116" s="31">
        <v>959684830</v>
      </c>
      <c r="BR116" s="151" t="str">
        <f t="shared" ca="1" si="39"/>
        <v>B</v>
      </c>
      <c r="BS116" s="151" t="str">
        <f t="shared" ca="1" si="40"/>
        <v>F</v>
      </c>
      <c r="BT116" s="151" t="str">
        <f t="shared" ca="1" si="41"/>
        <v>V</v>
      </c>
      <c r="BU116" s="151" t="str">
        <f t="shared" si="42"/>
        <v>FP</v>
      </c>
      <c r="BV116" s="155">
        <f t="shared" ca="1" si="43"/>
        <v>1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str">
        <f t="shared" ca="1" si="56"/>
        <v>NO_VAC</v>
      </c>
      <c r="CJ116" s="151" t="b">
        <f t="shared" ca="1" si="57"/>
        <v>0</v>
      </c>
      <c r="CK116" s="151" t="b">
        <f t="shared" ca="1" si="58"/>
        <v>0</v>
      </c>
      <c r="CL116" s="151" t="str">
        <f t="shared" ca="1" si="59"/>
        <v>VAC</v>
      </c>
      <c r="CM116" s="151" t="str">
        <f t="shared" ca="1" si="60"/>
        <v>VAC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 t="b">
        <f t="shared" ca="1" si="64"/>
        <v>0</v>
      </c>
      <c r="CR116" s="155">
        <f t="shared" ca="1" si="65"/>
        <v>16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41992</v>
      </c>
      <c r="C117" s="32">
        <v>3</v>
      </c>
      <c r="D117" s="32">
        <v>19</v>
      </c>
      <c r="E117" s="32" t="s">
        <v>30</v>
      </c>
      <c r="F117" s="32" t="s">
        <v>156</v>
      </c>
      <c r="G117" s="32" t="s">
        <v>31</v>
      </c>
      <c r="H117" s="32"/>
      <c r="I117" s="31" t="s">
        <v>1226</v>
      </c>
      <c r="J117" s="31" t="s">
        <v>1227</v>
      </c>
      <c r="K117" s="31" t="s">
        <v>1228</v>
      </c>
      <c r="L117" s="31"/>
      <c r="M117" s="32" t="s">
        <v>148</v>
      </c>
      <c r="N117" s="33">
        <v>41451</v>
      </c>
      <c r="O117" s="28">
        <f t="shared" ca="1" si="36"/>
        <v>1</v>
      </c>
      <c r="P117" s="28">
        <f t="shared" ca="1" si="37"/>
        <v>7</v>
      </c>
      <c r="Q117" s="28">
        <f t="shared" ca="1" si="38"/>
        <v>1</v>
      </c>
      <c r="R117" s="33">
        <v>41817</v>
      </c>
      <c r="S117" s="32"/>
      <c r="T117" s="33">
        <v>41817</v>
      </c>
      <c r="U117" s="32"/>
      <c r="V117" s="33">
        <v>41527</v>
      </c>
      <c r="W117" s="32"/>
      <c r="X117" s="33">
        <v>41593</v>
      </c>
      <c r="Y117" s="32"/>
      <c r="Z117" s="33">
        <v>41677</v>
      </c>
      <c r="AA117" s="32"/>
      <c r="AB117" s="33">
        <v>41527</v>
      </c>
      <c r="AC117" s="32"/>
      <c r="AD117" s="33">
        <v>41593</v>
      </c>
      <c r="AE117" s="32"/>
      <c r="AF117" s="33">
        <v>41677</v>
      </c>
      <c r="AG117" s="32"/>
      <c r="AH117" s="33">
        <v>41527</v>
      </c>
      <c r="AI117" s="32"/>
      <c r="AJ117" s="33">
        <v>41588</v>
      </c>
      <c r="AK117" s="32"/>
      <c r="AL117" s="33"/>
      <c r="AM117" s="32">
        <v>9</v>
      </c>
      <c r="AN117" s="33"/>
      <c r="AO117" s="32">
        <v>9</v>
      </c>
      <c r="AP117" s="33">
        <v>41861</v>
      </c>
      <c r="AQ117" s="32"/>
      <c r="AR117" s="33">
        <v>41527</v>
      </c>
      <c r="AS117" s="32"/>
      <c r="AT117" s="33">
        <v>41593</v>
      </c>
      <c r="AU117" s="32"/>
      <c r="AV117" s="33">
        <v>41830</v>
      </c>
      <c r="AW117" s="32"/>
      <c r="AX117" s="33">
        <v>41830</v>
      </c>
      <c r="AY117" s="32"/>
      <c r="AZ117" s="33"/>
      <c r="BA117" s="32"/>
      <c r="BB117" s="33"/>
      <c r="BC117" s="32"/>
      <c r="BD117" s="33"/>
      <c r="BE117" s="32"/>
      <c r="BF117" s="31" t="s">
        <v>1399</v>
      </c>
      <c r="BG117" s="31"/>
      <c r="BH117" s="31">
        <v>991520791</v>
      </c>
      <c r="BI117" s="31" t="s">
        <v>1400</v>
      </c>
      <c r="BJ117" s="31"/>
      <c r="BK117" s="31">
        <v>959684830</v>
      </c>
      <c r="BR117" s="151" t="str">
        <f t="shared" ca="1" si="39"/>
        <v>V</v>
      </c>
      <c r="BS117" s="151" t="str">
        <f t="shared" ca="1" si="40"/>
        <v>F</v>
      </c>
      <c r="BT117" s="151" t="str">
        <f t="shared" ca="1" si="41"/>
        <v>V</v>
      </c>
      <c r="BU117" s="151" t="str">
        <f t="shared" si="42"/>
        <v>MP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VAC</v>
      </c>
      <c r="CM117" s="151" t="str">
        <f t="shared" ca="1" si="60"/>
        <v>VAC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15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41994</v>
      </c>
      <c r="C118" s="32">
        <v>3</v>
      </c>
      <c r="D118" s="32">
        <v>5</v>
      </c>
      <c r="E118" s="32" t="s">
        <v>30</v>
      </c>
      <c r="F118" s="32" t="s">
        <v>156</v>
      </c>
      <c r="G118" s="32" t="s">
        <v>31</v>
      </c>
      <c r="H118" s="32"/>
      <c r="I118" s="31" t="s">
        <v>1229</v>
      </c>
      <c r="J118" s="31" t="s">
        <v>1230</v>
      </c>
      <c r="K118" s="31" t="s">
        <v>1231</v>
      </c>
      <c r="L118" s="31"/>
      <c r="M118" s="32" t="s">
        <v>147</v>
      </c>
      <c r="N118" s="33">
        <v>41415</v>
      </c>
      <c r="O118" s="28">
        <f t="shared" ca="1" si="36"/>
        <v>1</v>
      </c>
      <c r="P118" s="28">
        <f t="shared" ca="1" si="37"/>
        <v>8</v>
      </c>
      <c r="Q118" s="28">
        <f t="shared" ca="1" si="38"/>
        <v>6</v>
      </c>
      <c r="R118" s="33">
        <v>41416</v>
      </c>
      <c r="S118" s="32"/>
      <c r="T118" s="33">
        <v>41416</v>
      </c>
      <c r="U118" s="32"/>
      <c r="V118" s="33">
        <v>41481</v>
      </c>
      <c r="W118" s="32"/>
      <c r="X118" s="33">
        <v>41545</v>
      </c>
      <c r="Y118" s="32"/>
      <c r="Z118" s="33">
        <v>41608</v>
      </c>
      <c r="AA118" s="32"/>
      <c r="AB118" s="33">
        <v>41481</v>
      </c>
      <c r="AC118" s="32"/>
      <c r="AD118" s="33">
        <v>41545</v>
      </c>
      <c r="AE118" s="32"/>
      <c r="AF118" s="33">
        <v>41608</v>
      </c>
      <c r="AG118" s="32"/>
      <c r="AH118" s="33">
        <v>41481</v>
      </c>
      <c r="AI118" s="32"/>
      <c r="AJ118" s="33">
        <v>41545</v>
      </c>
      <c r="AK118" s="32"/>
      <c r="AL118" s="33">
        <v>41638</v>
      </c>
      <c r="AM118" s="32"/>
      <c r="AN118" s="33"/>
      <c r="AO118" s="32">
        <v>9</v>
      </c>
      <c r="AP118" s="33"/>
      <c r="AQ118" s="32">
        <v>9</v>
      </c>
      <c r="AR118" s="33">
        <v>41481</v>
      </c>
      <c r="AS118" s="32"/>
      <c r="AT118" s="33">
        <v>41545</v>
      </c>
      <c r="AU118" s="32"/>
      <c r="AV118" s="33">
        <v>41797</v>
      </c>
      <c r="AW118" s="32"/>
      <c r="AX118" s="33">
        <v>41797</v>
      </c>
      <c r="AY118" s="32"/>
      <c r="AZ118" s="33">
        <v>41972</v>
      </c>
      <c r="BA118" s="32"/>
      <c r="BB118" s="33">
        <v>41972</v>
      </c>
      <c r="BC118" s="32"/>
      <c r="BD118" s="33"/>
      <c r="BE118" s="32"/>
      <c r="BF118" s="31" t="s">
        <v>1399</v>
      </c>
      <c r="BG118" s="31"/>
      <c r="BH118" s="31">
        <v>991520791</v>
      </c>
      <c r="BI118" s="31" t="s">
        <v>1400</v>
      </c>
      <c r="BJ118" s="31"/>
      <c r="BK118" s="31">
        <v>959684830</v>
      </c>
      <c r="BR118" s="151" t="str">
        <f t="shared" ca="1" si="39"/>
        <v>B</v>
      </c>
      <c r="BS118" s="151" t="str">
        <f t="shared" ca="1" si="40"/>
        <v>F</v>
      </c>
      <c r="BT118" s="151" t="str">
        <f t="shared" ca="1" si="41"/>
        <v>V</v>
      </c>
      <c r="BU118" s="151" t="str">
        <f t="shared" si="42"/>
        <v>FP</v>
      </c>
      <c r="BV118" s="155">
        <f t="shared" ca="1" si="43"/>
        <v>1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str">
        <f t="shared" ca="1" si="56"/>
        <v>NO_VAC</v>
      </c>
      <c r="CJ118" s="151" t="b">
        <f t="shared" ca="1" si="57"/>
        <v>0</v>
      </c>
      <c r="CK118" s="151" t="b">
        <f t="shared" ca="1" si="58"/>
        <v>0</v>
      </c>
      <c r="CL118" s="151" t="str">
        <f t="shared" ca="1" si="59"/>
        <v>VAC</v>
      </c>
      <c r="CM118" s="151" t="str">
        <f t="shared" ca="1" si="60"/>
        <v>VAC</v>
      </c>
      <c r="CN118" s="151" t="str">
        <f t="shared" ca="1" si="61"/>
        <v>VAC</v>
      </c>
      <c r="CO118" s="151" t="str">
        <f t="shared" ca="1" si="62"/>
        <v>VAC</v>
      </c>
      <c r="CP118" s="151" t="b">
        <f t="shared" ca="1" si="63"/>
        <v>0</v>
      </c>
      <c r="CQ118" s="155" t="b">
        <f t="shared" ca="1" si="64"/>
        <v>0</v>
      </c>
      <c r="CR118" s="155">
        <f t="shared" ca="1" si="65"/>
        <v>17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41994</v>
      </c>
      <c r="C119" s="32">
        <v>3</v>
      </c>
      <c r="D119" s="32">
        <v>7</v>
      </c>
      <c r="E119" s="32" t="s">
        <v>30</v>
      </c>
      <c r="F119" s="32" t="s">
        <v>156</v>
      </c>
      <c r="G119" s="32" t="s">
        <v>31</v>
      </c>
      <c r="H119" s="32"/>
      <c r="I119" s="31" t="s">
        <v>1232</v>
      </c>
      <c r="J119" s="31" t="s">
        <v>1233</v>
      </c>
      <c r="K119" s="31" t="s">
        <v>1211</v>
      </c>
      <c r="L119" s="31"/>
      <c r="M119" s="32" t="s">
        <v>148</v>
      </c>
      <c r="N119" s="33">
        <v>41606</v>
      </c>
      <c r="O119" s="28">
        <f t="shared" ca="1" si="36"/>
        <v>1</v>
      </c>
      <c r="P119" s="28">
        <f t="shared" ca="1" si="37"/>
        <v>1</v>
      </c>
      <c r="Q119" s="28">
        <f t="shared" ca="1" si="38"/>
        <v>30</v>
      </c>
      <c r="R119" s="33">
        <v>41607</v>
      </c>
      <c r="S119" s="32"/>
      <c r="T119" s="33">
        <v>41607</v>
      </c>
      <c r="U119" s="32"/>
      <c r="V119" s="33">
        <v>41676</v>
      </c>
      <c r="W119" s="32"/>
      <c r="X119" s="33">
        <v>41745</v>
      </c>
      <c r="Y119" s="32"/>
      <c r="Z119" s="33">
        <v>41815</v>
      </c>
      <c r="AA119" s="32"/>
      <c r="AB119" s="33">
        <v>41676</v>
      </c>
      <c r="AC119" s="32"/>
      <c r="AD119" s="33">
        <v>41745</v>
      </c>
      <c r="AE119" s="32"/>
      <c r="AF119" s="33">
        <v>41815</v>
      </c>
      <c r="AG119" s="32"/>
      <c r="AH119" s="33">
        <v>41676</v>
      </c>
      <c r="AI119" s="32"/>
      <c r="AJ119" s="33">
        <v>41745</v>
      </c>
      <c r="AK119" s="32"/>
      <c r="AL119" s="33">
        <v>41846</v>
      </c>
      <c r="AM119" s="32"/>
      <c r="AN119" s="33">
        <v>41898</v>
      </c>
      <c r="AO119" s="32"/>
      <c r="AP119" s="33"/>
      <c r="AQ119" s="32"/>
      <c r="AR119" s="33">
        <v>41676</v>
      </c>
      <c r="AS119" s="32"/>
      <c r="AT119" s="33">
        <v>41745</v>
      </c>
      <c r="AU119" s="32"/>
      <c r="AV119" s="33">
        <v>41989</v>
      </c>
      <c r="AW119" s="32"/>
      <c r="AX119" s="33"/>
      <c r="AY119" s="32"/>
      <c r="AZ119" s="33"/>
      <c r="BA119" s="32"/>
      <c r="BB119" s="33"/>
      <c r="BC119" s="32"/>
      <c r="BD119" s="33"/>
      <c r="BE119" s="32"/>
      <c r="BF119" s="31" t="s">
        <v>1399</v>
      </c>
      <c r="BG119" s="31"/>
      <c r="BH119" s="31">
        <v>991520791</v>
      </c>
      <c r="BI119" s="31" t="s">
        <v>1400</v>
      </c>
      <c r="BJ119" s="31"/>
      <c r="BK119" s="31">
        <v>959684830</v>
      </c>
      <c r="BR119" s="151" t="str">
        <f t="shared" ca="1" si="39"/>
        <v>V</v>
      </c>
      <c r="BS119" s="151" t="str">
        <f t="shared" ca="1" si="40"/>
        <v>F</v>
      </c>
      <c r="BT119" s="151" t="str">
        <f t="shared" ca="1" si="41"/>
        <v>V</v>
      </c>
      <c r="BU119" s="151" t="str">
        <f t="shared" si="42"/>
        <v>MP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NO_VAC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VAC</v>
      </c>
      <c r="CM119" s="151" t="str">
        <f t="shared" ca="1" si="60"/>
        <v>NO_VAC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15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41992</v>
      </c>
      <c r="C120" s="32">
        <v>3</v>
      </c>
      <c r="D120" s="32">
        <v>9</v>
      </c>
      <c r="E120" s="32" t="s">
        <v>30</v>
      </c>
      <c r="F120" s="32" t="s">
        <v>33</v>
      </c>
      <c r="G120" s="32" t="s">
        <v>31</v>
      </c>
      <c r="H120" s="32"/>
      <c r="I120" s="31" t="s">
        <v>1234</v>
      </c>
      <c r="J120" s="31" t="s">
        <v>1235</v>
      </c>
      <c r="K120" s="31" t="s">
        <v>1236</v>
      </c>
      <c r="L120" s="31"/>
      <c r="M120" s="32" t="s">
        <v>147</v>
      </c>
      <c r="N120" s="33">
        <v>40969</v>
      </c>
      <c r="O120" s="28">
        <f t="shared" ca="1" si="36"/>
        <v>2</v>
      </c>
      <c r="P120" s="28">
        <f t="shared" ca="1" si="37"/>
        <v>10</v>
      </c>
      <c r="Q120" s="28">
        <f t="shared" ca="1" si="38"/>
        <v>26</v>
      </c>
      <c r="R120" s="33">
        <v>40969</v>
      </c>
      <c r="S120" s="32"/>
      <c r="T120" s="33">
        <v>40969</v>
      </c>
      <c r="U120" s="32"/>
      <c r="V120" s="33">
        <v>41030</v>
      </c>
      <c r="W120" s="32"/>
      <c r="X120" s="33">
        <v>41106</v>
      </c>
      <c r="Y120" s="32"/>
      <c r="Z120" s="33">
        <v>41171</v>
      </c>
      <c r="AA120" s="32"/>
      <c r="AB120" s="33">
        <v>41030</v>
      </c>
      <c r="AC120" s="32"/>
      <c r="AD120" s="33">
        <v>41106</v>
      </c>
      <c r="AE120" s="32"/>
      <c r="AF120" s="33">
        <v>41171</v>
      </c>
      <c r="AG120" s="32"/>
      <c r="AH120" s="33">
        <v>41030</v>
      </c>
      <c r="AI120" s="32"/>
      <c r="AJ120" s="33">
        <v>41106</v>
      </c>
      <c r="AK120" s="32"/>
      <c r="AL120" s="33">
        <v>41208</v>
      </c>
      <c r="AM120" s="32"/>
      <c r="AN120" s="33">
        <v>41241</v>
      </c>
      <c r="AO120" s="32"/>
      <c r="AP120" s="33">
        <v>41429</v>
      </c>
      <c r="AQ120" s="32"/>
      <c r="AR120" s="33">
        <v>41030</v>
      </c>
      <c r="AS120" s="32"/>
      <c r="AT120" s="33">
        <v>41106</v>
      </c>
      <c r="AU120" s="32"/>
      <c r="AV120" s="33">
        <v>41349</v>
      </c>
      <c r="AW120" s="32"/>
      <c r="AX120" s="33">
        <v>41349</v>
      </c>
      <c r="AY120" s="32"/>
      <c r="AZ120" s="33">
        <v>41506</v>
      </c>
      <c r="BA120" s="32"/>
      <c r="BB120" s="33">
        <v>41681</v>
      </c>
      <c r="BC120" s="32"/>
      <c r="BD120" s="33"/>
      <c r="BE120" s="32"/>
      <c r="BF120" s="31" t="s">
        <v>1399</v>
      </c>
      <c r="BG120" s="31"/>
      <c r="BH120" s="31">
        <v>991520791</v>
      </c>
      <c r="BI120" s="31" t="s">
        <v>1400</v>
      </c>
      <c r="BJ120" s="31"/>
      <c r="BK120" s="31">
        <v>959684830</v>
      </c>
      <c r="BR120" s="151" t="str">
        <f t="shared" ca="1" si="39"/>
        <v>C</v>
      </c>
      <c r="BS120" s="151" t="str">
        <f t="shared" ca="1" si="40"/>
        <v>L</v>
      </c>
      <c r="BT120" s="151" t="str">
        <f t="shared" ca="1" si="41"/>
        <v>W</v>
      </c>
      <c r="BU120" s="151" t="str">
        <f t="shared" si="42"/>
        <v>FE</v>
      </c>
      <c r="BV120" s="155">
        <f t="shared" ca="1" si="43"/>
        <v>2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VAC</v>
      </c>
      <c r="CO120" s="151" t="str">
        <f t="shared" ca="1" si="62"/>
        <v>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>
        <f t="shared" ca="1" si="66"/>
        <v>19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41992</v>
      </c>
      <c r="C121" s="32">
        <v>3</v>
      </c>
      <c r="D121" s="32">
        <v>10</v>
      </c>
      <c r="E121" s="32" t="s">
        <v>30</v>
      </c>
      <c r="F121" s="32" t="s">
        <v>33</v>
      </c>
      <c r="G121" s="32" t="s">
        <v>31</v>
      </c>
      <c r="H121" s="32"/>
      <c r="I121" s="31" t="s">
        <v>1237</v>
      </c>
      <c r="J121" s="31" t="s">
        <v>1238</v>
      </c>
      <c r="K121" s="31" t="s">
        <v>1211</v>
      </c>
      <c r="L121" s="31"/>
      <c r="M121" s="32" t="s">
        <v>147</v>
      </c>
      <c r="N121" s="33">
        <v>41220</v>
      </c>
      <c r="O121" s="28">
        <f t="shared" ca="1" si="36"/>
        <v>2</v>
      </c>
      <c r="P121" s="28">
        <f t="shared" ca="1" si="37"/>
        <v>2</v>
      </c>
      <c r="Q121" s="28">
        <f t="shared" ca="1" si="38"/>
        <v>20</v>
      </c>
      <c r="R121" s="33">
        <v>41221</v>
      </c>
      <c r="S121" s="32"/>
      <c r="T121" s="33">
        <v>41221</v>
      </c>
      <c r="U121" s="32"/>
      <c r="V121" s="33">
        <v>41284</v>
      </c>
      <c r="W121" s="32"/>
      <c r="X121" s="33">
        <v>41344</v>
      </c>
      <c r="Y121" s="32"/>
      <c r="Z121" s="33">
        <v>41466</v>
      </c>
      <c r="AA121" s="32"/>
      <c r="AB121" s="33">
        <v>41404</v>
      </c>
      <c r="AC121" s="32"/>
      <c r="AD121" s="33">
        <v>41344</v>
      </c>
      <c r="AE121" s="32"/>
      <c r="AF121" s="33">
        <v>41456</v>
      </c>
      <c r="AG121" s="32"/>
      <c r="AH121" s="33">
        <v>41284</v>
      </c>
      <c r="AI121" s="32"/>
      <c r="AJ121" s="33">
        <v>41344</v>
      </c>
      <c r="AK121" s="32"/>
      <c r="AL121" s="33">
        <v>41498</v>
      </c>
      <c r="AM121" s="32"/>
      <c r="AN121" s="33">
        <v>41531</v>
      </c>
      <c r="AO121" s="32"/>
      <c r="AP121" s="33">
        <v>41870</v>
      </c>
      <c r="AQ121" s="32"/>
      <c r="AR121" s="33">
        <v>41284</v>
      </c>
      <c r="AS121" s="32"/>
      <c r="AT121" s="33">
        <v>41344</v>
      </c>
      <c r="AU121" s="32"/>
      <c r="AV121" s="33">
        <v>41588</v>
      </c>
      <c r="AW121" s="32"/>
      <c r="AX121" s="33">
        <v>41588</v>
      </c>
      <c r="AY121" s="32"/>
      <c r="AZ121" s="33">
        <v>41807</v>
      </c>
      <c r="BA121" s="32"/>
      <c r="BB121" s="33">
        <v>41807</v>
      </c>
      <c r="BC121" s="32"/>
      <c r="BD121" s="33"/>
      <c r="BE121" s="32"/>
      <c r="BF121" s="31" t="s">
        <v>1399</v>
      </c>
      <c r="BG121" s="31"/>
      <c r="BH121" s="31">
        <v>991520791</v>
      </c>
      <c r="BI121" s="31" t="s">
        <v>1400</v>
      </c>
      <c r="BJ121" s="31"/>
      <c r="BK121" s="31">
        <v>959684830</v>
      </c>
      <c r="BR121" s="151" t="str">
        <f t="shared" ca="1" si="39"/>
        <v>C</v>
      </c>
      <c r="BS121" s="151" t="str">
        <f t="shared" ca="1" si="40"/>
        <v>L</v>
      </c>
      <c r="BT121" s="151" t="str">
        <f t="shared" ca="1" si="41"/>
        <v>W</v>
      </c>
      <c r="BU121" s="151" t="str">
        <f t="shared" si="42"/>
        <v>FE</v>
      </c>
      <c r="BV121" s="155">
        <f t="shared" ca="1" si="43"/>
        <v>2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>
        <f t="shared" ca="1" si="66"/>
        <v>19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41992</v>
      </c>
      <c r="C122" s="32">
        <v>3</v>
      </c>
      <c r="D122" s="32">
        <v>20</v>
      </c>
      <c r="E122" s="32" t="s">
        <v>30</v>
      </c>
      <c r="F122" s="32" t="s">
        <v>33</v>
      </c>
      <c r="G122" s="32" t="s">
        <v>31</v>
      </c>
      <c r="H122" s="32"/>
      <c r="I122" s="31" t="s">
        <v>991</v>
      </c>
      <c r="J122" s="31" t="s">
        <v>1239</v>
      </c>
      <c r="K122" s="31" t="s">
        <v>1240</v>
      </c>
      <c r="L122" s="31"/>
      <c r="M122" s="32" t="s">
        <v>147</v>
      </c>
      <c r="N122" s="33">
        <v>41197</v>
      </c>
      <c r="O122" s="28">
        <f t="shared" ca="1" si="36"/>
        <v>2</v>
      </c>
      <c r="P122" s="28">
        <f t="shared" ca="1" si="37"/>
        <v>3</v>
      </c>
      <c r="Q122" s="28">
        <f t="shared" ca="1" si="38"/>
        <v>12</v>
      </c>
      <c r="R122" s="33">
        <v>41197</v>
      </c>
      <c r="S122" s="32"/>
      <c r="T122" s="33">
        <v>41197</v>
      </c>
      <c r="U122" s="32"/>
      <c r="V122" s="33">
        <v>41259</v>
      </c>
      <c r="W122" s="32"/>
      <c r="X122" s="33">
        <v>41323</v>
      </c>
      <c r="Y122" s="32"/>
      <c r="Z122" s="33">
        <v>41384</v>
      </c>
      <c r="AA122" s="32"/>
      <c r="AB122" s="33">
        <v>41259</v>
      </c>
      <c r="AC122" s="32"/>
      <c r="AD122" s="33">
        <v>41323</v>
      </c>
      <c r="AE122" s="32"/>
      <c r="AF122" s="33">
        <v>41384</v>
      </c>
      <c r="AG122" s="32"/>
      <c r="AH122" s="33">
        <v>41259</v>
      </c>
      <c r="AI122" s="32"/>
      <c r="AJ122" s="33">
        <v>41323</v>
      </c>
      <c r="AK122" s="32"/>
      <c r="AL122" s="33">
        <v>41481</v>
      </c>
      <c r="AM122" s="32"/>
      <c r="AN122" s="33">
        <v>41514</v>
      </c>
      <c r="AO122" s="32"/>
      <c r="AP122" s="33">
        <v>41836</v>
      </c>
      <c r="AQ122" s="32"/>
      <c r="AR122" s="33">
        <v>41259</v>
      </c>
      <c r="AS122" s="32"/>
      <c r="AT122" s="33">
        <v>41323</v>
      </c>
      <c r="AU122" s="32"/>
      <c r="AV122" s="33">
        <v>41564</v>
      </c>
      <c r="AW122" s="32"/>
      <c r="AX122" s="33">
        <v>41564</v>
      </c>
      <c r="AY122" s="32"/>
      <c r="AZ122" s="33">
        <v>41774</v>
      </c>
      <c r="BA122" s="32"/>
      <c r="BB122" s="33">
        <v>41774</v>
      </c>
      <c r="BC122" s="32"/>
      <c r="BD122" s="33"/>
      <c r="BE122" s="32"/>
      <c r="BF122" s="31" t="s">
        <v>1399</v>
      </c>
      <c r="BG122" s="31"/>
      <c r="BH122" s="31">
        <v>991520791</v>
      </c>
      <c r="BI122" s="31" t="s">
        <v>1400</v>
      </c>
      <c r="BJ122" s="31"/>
      <c r="BK122" s="31">
        <v>959684830</v>
      </c>
      <c r="BR122" s="151" t="str">
        <f t="shared" ca="1" si="39"/>
        <v>C</v>
      </c>
      <c r="BS122" s="151" t="str">
        <f t="shared" ca="1" si="40"/>
        <v>L</v>
      </c>
      <c r="BT122" s="151" t="str">
        <f t="shared" ca="1" si="41"/>
        <v>W</v>
      </c>
      <c r="BU122" s="151" t="str">
        <f t="shared" si="42"/>
        <v>FE</v>
      </c>
      <c r="BV122" s="155">
        <f t="shared" ca="1" si="43"/>
        <v>2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>
        <f t="shared" ca="1" si="66"/>
        <v>19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41992</v>
      </c>
      <c r="C123" s="32">
        <v>3</v>
      </c>
      <c r="D123" s="32">
        <v>4</v>
      </c>
      <c r="E123" s="32" t="s">
        <v>30</v>
      </c>
      <c r="F123" s="32" t="s">
        <v>33</v>
      </c>
      <c r="G123" s="32" t="s">
        <v>31</v>
      </c>
      <c r="H123" s="32"/>
      <c r="I123" s="31" t="s">
        <v>1241</v>
      </c>
      <c r="J123" s="31" t="s">
        <v>1242</v>
      </c>
      <c r="K123" s="31" t="s">
        <v>1243</v>
      </c>
      <c r="L123" s="31"/>
      <c r="M123" s="32" t="s">
        <v>147</v>
      </c>
      <c r="N123" s="33">
        <v>40941</v>
      </c>
      <c r="O123" s="28">
        <f t="shared" ca="1" si="36"/>
        <v>2</v>
      </c>
      <c r="P123" s="28">
        <f t="shared" ca="1" si="37"/>
        <v>11</v>
      </c>
      <c r="Q123" s="28">
        <f t="shared" ca="1" si="38"/>
        <v>25</v>
      </c>
      <c r="R123" s="33">
        <v>40942</v>
      </c>
      <c r="S123" s="32"/>
      <c r="T123" s="33">
        <v>40942</v>
      </c>
      <c r="U123" s="32"/>
      <c r="V123" s="33">
        <v>41009</v>
      </c>
      <c r="W123" s="32"/>
      <c r="X123" s="33">
        <v>41080</v>
      </c>
      <c r="Y123" s="32"/>
      <c r="Z123" s="33">
        <v>41149</v>
      </c>
      <c r="AA123" s="32"/>
      <c r="AB123" s="33">
        <v>41009</v>
      </c>
      <c r="AC123" s="32"/>
      <c r="AD123" s="33">
        <v>41080</v>
      </c>
      <c r="AE123" s="32"/>
      <c r="AF123" s="33">
        <v>41149</v>
      </c>
      <c r="AG123" s="32"/>
      <c r="AH123" s="33">
        <v>41009</v>
      </c>
      <c r="AI123" s="32"/>
      <c r="AJ123" s="33">
        <v>41080</v>
      </c>
      <c r="AK123" s="32"/>
      <c r="AL123" s="33">
        <v>41182</v>
      </c>
      <c r="AM123" s="32"/>
      <c r="AN123" s="33">
        <v>41212</v>
      </c>
      <c r="AO123" s="32"/>
      <c r="AP123" s="33">
        <v>41501</v>
      </c>
      <c r="AQ123" s="32"/>
      <c r="AR123" s="33">
        <v>41009</v>
      </c>
      <c r="AS123" s="32"/>
      <c r="AT123" s="33">
        <v>41080</v>
      </c>
      <c r="AU123" s="32"/>
      <c r="AV123" s="33">
        <v>41374</v>
      </c>
      <c r="AW123" s="32"/>
      <c r="AX123" s="33">
        <v>41374</v>
      </c>
      <c r="AY123" s="32"/>
      <c r="AZ123" s="33">
        <v>41745</v>
      </c>
      <c r="BA123" s="32"/>
      <c r="BB123" s="33">
        <v>41501</v>
      </c>
      <c r="BC123" s="32"/>
      <c r="BD123" s="33"/>
      <c r="BE123" s="32"/>
      <c r="BF123" s="31" t="s">
        <v>1399</v>
      </c>
      <c r="BG123" s="31"/>
      <c r="BH123" s="31">
        <v>991520791</v>
      </c>
      <c r="BI123" s="31" t="s">
        <v>1400</v>
      </c>
      <c r="BJ123" s="31"/>
      <c r="BK123" s="31">
        <v>959684830</v>
      </c>
      <c r="BR123" s="151" t="str">
        <f t="shared" ca="1" si="39"/>
        <v>C</v>
      </c>
      <c r="BS123" s="151" t="str">
        <f t="shared" ca="1" si="40"/>
        <v>L</v>
      </c>
      <c r="BT123" s="151" t="str">
        <f t="shared" ca="1" si="41"/>
        <v>W</v>
      </c>
      <c r="BU123" s="151" t="str">
        <f t="shared" si="42"/>
        <v>FE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19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41992</v>
      </c>
      <c r="C124" s="32">
        <v>3</v>
      </c>
      <c r="D124" s="32">
        <v>8</v>
      </c>
      <c r="E124" s="32" t="s">
        <v>30</v>
      </c>
      <c r="F124" s="32" t="s">
        <v>156</v>
      </c>
      <c r="G124" s="32" t="s">
        <v>31</v>
      </c>
      <c r="H124" s="32"/>
      <c r="I124" s="31" t="s">
        <v>1244</v>
      </c>
      <c r="J124" s="31" t="s">
        <v>1245</v>
      </c>
      <c r="K124" s="31" t="s">
        <v>1246</v>
      </c>
      <c r="L124" s="31"/>
      <c r="M124" s="32" t="s">
        <v>148</v>
      </c>
      <c r="N124" s="33">
        <v>41192</v>
      </c>
      <c r="O124" s="28">
        <f t="shared" ca="1" si="36"/>
        <v>2</v>
      </c>
      <c r="P124" s="28">
        <f t="shared" ca="1" si="37"/>
        <v>3</v>
      </c>
      <c r="Q124" s="28">
        <f t="shared" ca="1" si="38"/>
        <v>17</v>
      </c>
      <c r="R124" s="33">
        <v>41193</v>
      </c>
      <c r="S124" s="32"/>
      <c r="T124" s="33">
        <v>41193</v>
      </c>
      <c r="U124" s="32"/>
      <c r="V124" s="33">
        <v>41254</v>
      </c>
      <c r="W124" s="32"/>
      <c r="X124" s="33">
        <v>41317</v>
      </c>
      <c r="Y124" s="32"/>
      <c r="Z124" s="33">
        <v>41378</v>
      </c>
      <c r="AA124" s="32"/>
      <c r="AB124" s="33">
        <v>41254</v>
      </c>
      <c r="AC124" s="32"/>
      <c r="AD124" s="33">
        <v>41317</v>
      </c>
      <c r="AE124" s="32"/>
      <c r="AF124" s="33">
        <v>41378</v>
      </c>
      <c r="AG124" s="32"/>
      <c r="AH124" s="33">
        <v>41254</v>
      </c>
      <c r="AI124" s="32"/>
      <c r="AJ124" s="33">
        <v>41317</v>
      </c>
      <c r="AK124" s="32"/>
      <c r="AL124" s="33">
        <v>41411</v>
      </c>
      <c r="AM124" s="32"/>
      <c r="AN124" s="33">
        <v>41443</v>
      </c>
      <c r="AO124" s="32"/>
      <c r="AP124" s="33">
        <v>41777</v>
      </c>
      <c r="AQ124" s="32"/>
      <c r="AR124" s="33">
        <v>41254</v>
      </c>
      <c r="AS124" s="32"/>
      <c r="AT124" s="33">
        <v>41317</v>
      </c>
      <c r="AU124" s="32"/>
      <c r="AV124" s="33">
        <v>41620</v>
      </c>
      <c r="AW124" s="32"/>
      <c r="AX124" s="33">
        <v>41620</v>
      </c>
      <c r="AY124" s="32"/>
      <c r="AZ124" s="33">
        <v>41806</v>
      </c>
      <c r="BA124" s="32"/>
      <c r="BB124" s="33">
        <v>41806</v>
      </c>
      <c r="BC124" s="32"/>
      <c r="BD124" s="33"/>
      <c r="BE124" s="32"/>
      <c r="BF124" s="31" t="s">
        <v>1399</v>
      </c>
      <c r="BG124" s="31"/>
      <c r="BH124" s="31">
        <v>991520791</v>
      </c>
      <c r="BI124" s="31" t="s">
        <v>1400</v>
      </c>
      <c r="BJ124" s="31"/>
      <c r="BK124" s="31">
        <v>959684830</v>
      </c>
      <c r="BR124" s="151" t="str">
        <f t="shared" ca="1" si="39"/>
        <v>W</v>
      </c>
      <c r="BS124" s="151" t="str">
        <f t="shared" ca="1" si="40"/>
        <v>K</v>
      </c>
      <c r="BT124" s="151" t="str">
        <f t="shared" ca="1" si="41"/>
        <v>W</v>
      </c>
      <c r="BU124" s="151" t="str">
        <f t="shared" si="42"/>
        <v>MP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19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41992</v>
      </c>
      <c r="C125" s="32">
        <v>3</v>
      </c>
      <c r="D125" s="32">
        <v>11</v>
      </c>
      <c r="E125" s="32" t="s">
        <v>30</v>
      </c>
      <c r="F125" s="32" t="s">
        <v>156</v>
      </c>
      <c r="G125" s="32" t="s">
        <v>31</v>
      </c>
      <c r="H125" s="32"/>
      <c r="I125" s="31" t="s">
        <v>1247</v>
      </c>
      <c r="J125" s="31" t="s">
        <v>1248</v>
      </c>
      <c r="K125" s="31" t="s">
        <v>1249</v>
      </c>
      <c r="L125" s="31"/>
      <c r="M125" s="32" t="s">
        <v>148</v>
      </c>
      <c r="N125" s="33">
        <v>40653</v>
      </c>
      <c r="O125" s="28">
        <f t="shared" ca="1" si="36"/>
        <v>3</v>
      </c>
      <c r="P125" s="28">
        <f t="shared" ca="1" si="37"/>
        <v>9</v>
      </c>
      <c r="Q125" s="28">
        <f t="shared" ca="1" si="38"/>
        <v>7</v>
      </c>
      <c r="R125" s="33">
        <v>40654</v>
      </c>
      <c r="S125" s="32"/>
      <c r="T125" s="33">
        <v>40654</v>
      </c>
      <c r="U125" s="32"/>
      <c r="V125" s="33">
        <v>40716</v>
      </c>
      <c r="W125" s="32"/>
      <c r="X125" s="33">
        <v>40783</v>
      </c>
      <c r="Y125" s="32"/>
      <c r="Z125" s="33">
        <v>40846</v>
      </c>
      <c r="AA125" s="32"/>
      <c r="AB125" s="33">
        <v>40716</v>
      </c>
      <c r="AC125" s="32"/>
      <c r="AD125" s="33">
        <v>40783</v>
      </c>
      <c r="AE125" s="32"/>
      <c r="AF125" s="33">
        <v>40846</v>
      </c>
      <c r="AG125" s="32"/>
      <c r="AH125" s="33">
        <v>40716</v>
      </c>
      <c r="AI125" s="32"/>
      <c r="AJ125" s="33">
        <v>40783</v>
      </c>
      <c r="AK125" s="32"/>
      <c r="AL125" s="33">
        <v>40877</v>
      </c>
      <c r="AM125" s="32"/>
      <c r="AN125" s="33">
        <v>40907</v>
      </c>
      <c r="AO125" s="32"/>
      <c r="AP125" s="33">
        <v>41137</v>
      </c>
      <c r="AQ125" s="32"/>
      <c r="AR125" s="33">
        <v>40716</v>
      </c>
      <c r="AS125" s="32"/>
      <c r="AT125" s="33">
        <v>40783</v>
      </c>
      <c r="AU125" s="32"/>
      <c r="AV125" s="33">
        <v>41035</v>
      </c>
      <c r="AW125" s="32"/>
      <c r="AX125" s="33">
        <v>41035</v>
      </c>
      <c r="AY125" s="32"/>
      <c r="AZ125" s="33">
        <v>41928</v>
      </c>
      <c r="BA125" s="32"/>
      <c r="BB125" s="33">
        <v>41198</v>
      </c>
      <c r="BC125" s="32"/>
      <c r="BD125" s="33"/>
      <c r="BE125" s="32"/>
      <c r="BF125" s="31" t="s">
        <v>1399</v>
      </c>
      <c r="BG125" s="31"/>
      <c r="BH125" s="31">
        <v>991520791</v>
      </c>
      <c r="BI125" s="31" t="s">
        <v>1400</v>
      </c>
      <c r="BJ125" s="31"/>
      <c r="BK125" s="31">
        <v>959684830</v>
      </c>
      <c r="BR125" s="151" t="str">
        <f t="shared" ca="1" si="39"/>
        <v>X</v>
      </c>
      <c r="BS125" s="151" t="str">
        <f t="shared" ca="1" si="40"/>
        <v>P</v>
      </c>
      <c r="BT125" s="151" t="str">
        <f t="shared" ca="1" si="41"/>
        <v>X</v>
      </c>
      <c r="BU125" s="151" t="str">
        <f t="shared" si="42"/>
        <v>MP</v>
      </c>
      <c r="BV125" s="155">
        <f t="shared" ca="1" si="43"/>
        <v>3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>
        <f t="shared" ca="1" si="67"/>
        <v>19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41992</v>
      </c>
      <c r="C126" s="32">
        <v>3</v>
      </c>
      <c r="D126" s="32">
        <v>22</v>
      </c>
      <c r="E126" s="32" t="s">
        <v>30</v>
      </c>
      <c r="F126" s="32" t="s">
        <v>33</v>
      </c>
      <c r="G126" s="32" t="s">
        <v>31</v>
      </c>
      <c r="H126" s="32"/>
      <c r="I126" s="31" t="s">
        <v>1250</v>
      </c>
      <c r="J126" s="31" t="s">
        <v>1251</v>
      </c>
      <c r="K126" s="31" t="s">
        <v>1252</v>
      </c>
      <c r="L126" s="31"/>
      <c r="M126" s="32" t="s">
        <v>147</v>
      </c>
      <c r="N126" s="33">
        <v>40670</v>
      </c>
      <c r="O126" s="28">
        <f t="shared" ca="1" si="36"/>
        <v>3</v>
      </c>
      <c r="P126" s="28">
        <f t="shared" ca="1" si="37"/>
        <v>8</v>
      </c>
      <c r="Q126" s="28">
        <f t="shared" ca="1" si="38"/>
        <v>20</v>
      </c>
      <c r="R126" s="33">
        <v>40671</v>
      </c>
      <c r="S126" s="32"/>
      <c r="T126" s="33">
        <v>40671</v>
      </c>
      <c r="U126" s="32"/>
      <c r="V126" s="33">
        <v>40732</v>
      </c>
      <c r="W126" s="32"/>
      <c r="X126" s="33">
        <v>40796</v>
      </c>
      <c r="Y126" s="32"/>
      <c r="Z126" s="33">
        <v>40859</v>
      </c>
      <c r="AA126" s="32"/>
      <c r="AB126" s="33">
        <v>40732</v>
      </c>
      <c r="AC126" s="32"/>
      <c r="AD126" s="33">
        <v>40796</v>
      </c>
      <c r="AE126" s="32"/>
      <c r="AF126" s="33">
        <v>40859</v>
      </c>
      <c r="AG126" s="32"/>
      <c r="AH126" s="33">
        <v>40732</v>
      </c>
      <c r="AI126" s="32"/>
      <c r="AJ126" s="33">
        <v>40796</v>
      </c>
      <c r="AK126" s="32"/>
      <c r="AL126" s="33">
        <v>40893</v>
      </c>
      <c r="AM126" s="32"/>
      <c r="AN126" s="33">
        <v>40925</v>
      </c>
      <c r="AO126" s="32"/>
      <c r="AP126" s="33">
        <v>41108</v>
      </c>
      <c r="AQ126" s="32"/>
      <c r="AR126" s="33">
        <v>40732</v>
      </c>
      <c r="AS126" s="32"/>
      <c r="AT126" s="33">
        <v>40796</v>
      </c>
      <c r="AU126" s="32"/>
      <c r="AV126" s="33">
        <v>41039</v>
      </c>
      <c r="AW126" s="32"/>
      <c r="AX126" s="33">
        <v>41039</v>
      </c>
      <c r="AY126" s="32"/>
      <c r="AZ126" s="33">
        <v>41692</v>
      </c>
      <c r="BA126" s="32"/>
      <c r="BB126" s="33">
        <v>41233</v>
      </c>
      <c r="BC126" s="32"/>
      <c r="BD126" s="33"/>
      <c r="BE126" s="32"/>
      <c r="BF126" s="31" t="s">
        <v>1399</v>
      </c>
      <c r="BG126" s="31"/>
      <c r="BH126" s="31">
        <v>991520791</v>
      </c>
      <c r="BI126" s="31" t="s">
        <v>1400</v>
      </c>
      <c r="BJ126" s="31"/>
      <c r="BK126" s="31">
        <v>959684830</v>
      </c>
      <c r="BR126" s="151" t="str">
        <f t="shared" ca="1" si="39"/>
        <v>D</v>
      </c>
      <c r="BS126" s="151" t="str">
        <f t="shared" ca="1" si="40"/>
        <v>Q</v>
      </c>
      <c r="BT126" s="151" t="str">
        <f t="shared" ca="1" si="41"/>
        <v>X</v>
      </c>
      <c r="BU126" s="151" t="str">
        <f t="shared" si="42"/>
        <v>FE</v>
      </c>
      <c r="BV126" s="155">
        <f t="shared" ca="1" si="43"/>
        <v>3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>
        <f t="shared" ca="1" si="67"/>
        <v>19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41992</v>
      </c>
      <c r="C127" s="32">
        <v>3</v>
      </c>
      <c r="D127" s="32">
        <v>12</v>
      </c>
      <c r="E127" s="32" t="s">
        <v>30</v>
      </c>
      <c r="F127" s="32" t="s">
        <v>156</v>
      </c>
      <c r="G127" s="32" t="s">
        <v>31</v>
      </c>
      <c r="H127" s="32"/>
      <c r="I127" s="31" t="s">
        <v>1253</v>
      </c>
      <c r="J127" s="31" t="s">
        <v>1254</v>
      </c>
      <c r="K127" s="31" t="s">
        <v>1211</v>
      </c>
      <c r="L127" s="31"/>
      <c r="M127" s="32" t="s">
        <v>147</v>
      </c>
      <c r="N127" s="33">
        <v>40695</v>
      </c>
      <c r="O127" s="28">
        <f t="shared" ca="1" si="36"/>
        <v>3</v>
      </c>
      <c r="P127" s="28">
        <f t="shared" ca="1" si="37"/>
        <v>7</v>
      </c>
      <c r="Q127" s="28">
        <f t="shared" ca="1" si="38"/>
        <v>26</v>
      </c>
      <c r="R127" s="33">
        <v>40695</v>
      </c>
      <c r="S127" s="32"/>
      <c r="T127" s="33">
        <v>40695</v>
      </c>
      <c r="U127" s="32"/>
      <c r="V127" s="33">
        <v>40756</v>
      </c>
      <c r="W127" s="32"/>
      <c r="X127" s="33">
        <v>40847</v>
      </c>
      <c r="Y127" s="32"/>
      <c r="Z127" s="33">
        <v>40879</v>
      </c>
      <c r="AA127" s="32"/>
      <c r="AB127" s="33">
        <v>40756</v>
      </c>
      <c r="AC127" s="32"/>
      <c r="AD127" s="33">
        <v>40847</v>
      </c>
      <c r="AE127" s="32"/>
      <c r="AF127" s="33">
        <v>40879</v>
      </c>
      <c r="AG127" s="32"/>
      <c r="AH127" s="33">
        <v>40756</v>
      </c>
      <c r="AI127" s="32"/>
      <c r="AJ127" s="33">
        <v>40837</v>
      </c>
      <c r="AK127" s="32"/>
      <c r="AL127" s="33">
        <v>41050</v>
      </c>
      <c r="AM127" s="32"/>
      <c r="AN127" s="33">
        <v>41082</v>
      </c>
      <c r="AO127" s="32"/>
      <c r="AP127" s="33"/>
      <c r="AQ127" s="32"/>
      <c r="AR127" s="33">
        <v>41164</v>
      </c>
      <c r="AS127" s="32"/>
      <c r="AT127" s="33">
        <v>41246</v>
      </c>
      <c r="AU127" s="32"/>
      <c r="AV127" s="33">
        <v>41246</v>
      </c>
      <c r="AW127" s="32"/>
      <c r="AX127" s="33"/>
      <c r="AY127" s="32"/>
      <c r="AZ127" s="33"/>
      <c r="BA127" s="32"/>
      <c r="BB127" s="33"/>
      <c r="BC127" s="32"/>
      <c r="BD127" s="33"/>
      <c r="BE127" s="32"/>
      <c r="BF127" s="31" t="s">
        <v>1399</v>
      </c>
      <c r="BG127" s="31"/>
      <c r="BH127" s="31">
        <v>991520791</v>
      </c>
      <c r="BI127" s="31" t="s">
        <v>1400</v>
      </c>
      <c r="BJ127" s="31"/>
      <c r="BK127" s="31">
        <v>959684830</v>
      </c>
      <c r="BR127" s="151" t="str">
        <f t="shared" ca="1" si="39"/>
        <v>D</v>
      </c>
      <c r="BS127" s="151" t="str">
        <f t="shared" ca="1" si="40"/>
        <v>P</v>
      </c>
      <c r="BT127" s="151" t="str">
        <f t="shared" ca="1" si="41"/>
        <v>X</v>
      </c>
      <c r="BU127" s="151" t="str">
        <f t="shared" si="42"/>
        <v>FP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15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41994</v>
      </c>
      <c r="C128" s="32">
        <v>3</v>
      </c>
      <c r="D128" s="32">
        <v>23</v>
      </c>
      <c r="E128" s="32" t="s">
        <v>30</v>
      </c>
      <c r="F128" s="32" t="s">
        <v>34</v>
      </c>
      <c r="G128" s="32" t="s">
        <v>31</v>
      </c>
      <c r="H128" s="32"/>
      <c r="I128" s="31" t="s">
        <v>1255</v>
      </c>
      <c r="J128" s="31" t="s">
        <v>1256</v>
      </c>
      <c r="K128" s="31" t="s">
        <v>1240</v>
      </c>
      <c r="L128" s="31"/>
      <c r="M128" s="32" t="s">
        <v>147</v>
      </c>
      <c r="N128" s="33">
        <v>40750</v>
      </c>
      <c r="O128" s="28">
        <f t="shared" ca="1" si="36"/>
        <v>3</v>
      </c>
      <c r="P128" s="28">
        <f t="shared" ca="1" si="37"/>
        <v>6</v>
      </c>
      <c r="Q128" s="28">
        <f t="shared" ca="1" si="38"/>
        <v>1</v>
      </c>
      <c r="R128" s="33">
        <v>40750</v>
      </c>
      <c r="S128" s="32"/>
      <c r="T128" s="33">
        <v>40750</v>
      </c>
      <c r="U128" s="32"/>
      <c r="V128" s="33">
        <v>40832</v>
      </c>
      <c r="W128" s="32"/>
      <c r="X128" s="33">
        <v>40904</v>
      </c>
      <c r="Y128" s="32"/>
      <c r="Z128" s="33">
        <v>40965</v>
      </c>
      <c r="AA128" s="32"/>
      <c r="AB128" s="33">
        <v>40832</v>
      </c>
      <c r="AC128" s="32"/>
      <c r="AD128" s="33">
        <v>40904</v>
      </c>
      <c r="AE128" s="32"/>
      <c r="AF128" s="33">
        <v>40965</v>
      </c>
      <c r="AG128" s="32"/>
      <c r="AH128" s="33">
        <v>40832</v>
      </c>
      <c r="AI128" s="32"/>
      <c r="AJ128" s="33">
        <v>40904</v>
      </c>
      <c r="AK128" s="32"/>
      <c r="AL128" s="33">
        <v>41076</v>
      </c>
      <c r="AM128" s="32"/>
      <c r="AN128" s="33"/>
      <c r="AO128" s="32">
        <v>17</v>
      </c>
      <c r="AP128" s="33"/>
      <c r="AQ128" s="32">
        <v>17</v>
      </c>
      <c r="AR128" s="33">
        <v>40832</v>
      </c>
      <c r="AS128" s="32"/>
      <c r="AT128" s="33">
        <v>40904</v>
      </c>
      <c r="AU128" s="32"/>
      <c r="AV128" s="33">
        <v>41131</v>
      </c>
      <c r="AW128" s="32"/>
      <c r="AX128" s="33">
        <v>41131</v>
      </c>
      <c r="AY128" s="32"/>
      <c r="AZ128" s="33">
        <v>41806</v>
      </c>
      <c r="BA128" s="32"/>
      <c r="BB128" s="33">
        <v>41284</v>
      </c>
      <c r="BC128" s="32"/>
      <c r="BD128" s="33"/>
      <c r="BE128" s="32"/>
      <c r="BF128" s="31" t="s">
        <v>1399</v>
      </c>
      <c r="BG128" s="31"/>
      <c r="BH128" s="31">
        <v>991520791</v>
      </c>
      <c r="BI128" s="31" t="s">
        <v>1400</v>
      </c>
      <c r="BJ128" s="31"/>
      <c r="BK128" s="31">
        <v>959684830</v>
      </c>
      <c r="BR128" s="151" t="str">
        <f t="shared" ca="1" si="39"/>
        <v>D</v>
      </c>
      <c r="BS128" s="151" t="str">
        <f t="shared" ca="1" si="40"/>
        <v>R</v>
      </c>
      <c r="BT128" s="151" t="str">
        <f t="shared" ca="1" si="41"/>
        <v>X</v>
      </c>
      <c r="BU128" s="151" t="str">
        <f t="shared" si="42"/>
        <v>FV</v>
      </c>
      <c r="BV128" s="155">
        <f t="shared" ca="1" si="43"/>
        <v>3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>
        <f t="shared" ca="1" si="67"/>
        <v>17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41992</v>
      </c>
      <c r="C129" s="32">
        <v>3</v>
      </c>
      <c r="D129" s="32">
        <v>13</v>
      </c>
      <c r="E129" s="32" t="s">
        <v>30</v>
      </c>
      <c r="F129" s="32" t="s">
        <v>156</v>
      </c>
      <c r="G129" s="32" t="s">
        <v>30</v>
      </c>
      <c r="H129" s="32"/>
      <c r="I129" s="31" t="s">
        <v>1257</v>
      </c>
      <c r="J129" s="31" t="s">
        <v>1258</v>
      </c>
      <c r="K129" s="31" t="s">
        <v>1259</v>
      </c>
      <c r="L129" s="31"/>
      <c r="M129" s="32" t="s">
        <v>148</v>
      </c>
      <c r="N129" s="33">
        <v>40793</v>
      </c>
      <c r="O129" s="28">
        <f t="shared" ca="1" si="36"/>
        <v>3</v>
      </c>
      <c r="P129" s="28">
        <f t="shared" ca="1" si="37"/>
        <v>4</v>
      </c>
      <c r="Q129" s="28">
        <f t="shared" ca="1" si="38"/>
        <v>20</v>
      </c>
      <c r="R129" s="33">
        <v>40795</v>
      </c>
      <c r="S129" s="32"/>
      <c r="T129" s="33">
        <v>40795</v>
      </c>
      <c r="U129" s="32"/>
      <c r="V129" s="33">
        <v>40861</v>
      </c>
      <c r="W129" s="32"/>
      <c r="X129" s="33"/>
      <c r="Y129" s="32">
        <v>16</v>
      </c>
      <c r="Z129" s="33"/>
      <c r="AA129" s="32">
        <v>16</v>
      </c>
      <c r="AB129" s="33">
        <v>40861</v>
      </c>
      <c r="AC129" s="32"/>
      <c r="AD129" s="33"/>
      <c r="AE129" s="32">
        <v>16</v>
      </c>
      <c r="AF129" s="33"/>
      <c r="AG129" s="32">
        <v>16</v>
      </c>
      <c r="AH129" s="33">
        <v>40861</v>
      </c>
      <c r="AI129" s="32"/>
      <c r="AJ129" s="33"/>
      <c r="AK129" s="32">
        <v>16</v>
      </c>
      <c r="AL129" s="33"/>
      <c r="AM129" s="32">
        <v>16</v>
      </c>
      <c r="AN129" s="33"/>
      <c r="AO129" s="32">
        <v>16</v>
      </c>
      <c r="AP129" s="33"/>
      <c r="AQ129" s="32">
        <v>16</v>
      </c>
      <c r="AR129" s="33">
        <v>40861</v>
      </c>
      <c r="AS129" s="32"/>
      <c r="AT129" s="33"/>
      <c r="AU129" s="32">
        <v>16</v>
      </c>
      <c r="AV129" s="33"/>
      <c r="AW129" s="32">
        <v>16</v>
      </c>
      <c r="AX129" s="33"/>
      <c r="AY129" s="32">
        <v>16</v>
      </c>
      <c r="AZ129" s="33"/>
      <c r="BA129" s="32">
        <v>16</v>
      </c>
      <c r="BB129" s="33"/>
      <c r="BC129" s="32">
        <v>16</v>
      </c>
      <c r="BD129" s="33"/>
      <c r="BE129" s="32"/>
      <c r="BF129" s="31" t="s">
        <v>1399</v>
      </c>
      <c r="BG129" s="31"/>
      <c r="BH129" s="31">
        <v>991520791</v>
      </c>
      <c r="BI129" s="31" t="s">
        <v>1400</v>
      </c>
      <c r="BJ129" s="31"/>
      <c r="BK129" s="31">
        <v>959684830</v>
      </c>
      <c r="BR129" s="151" t="str">
        <f t="shared" ca="1" si="39"/>
        <v>X</v>
      </c>
      <c r="BS129" s="151" t="str">
        <f t="shared" ca="1" si="40"/>
        <v>P</v>
      </c>
      <c r="BT129" s="151" t="str">
        <f t="shared" ca="1" si="41"/>
        <v>D</v>
      </c>
      <c r="BU129" s="151" t="str">
        <f t="shared" si="42"/>
        <v>MP</v>
      </c>
      <c r="BV129" s="155">
        <f t="shared" ca="1" si="43"/>
        <v>3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>
        <f t="shared" ca="1" si="67"/>
        <v>6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41992</v>
      </c>
      <c r="C130" s="32">
        <v>3</v>
      </c>
      <c r="D130" s="32">
        <v>14</v>
      </c>
      <c r="E130" s="32" t="s">
        <v>30</v>
      </c>
      <c r="F130" s="32" t="s">
        <v>156</v>
      </c>
      <c r="G130" s="32" t="s">
        <v>30</v>
      </c>
      <c r="H130" s="32"/>
      <c r="I130" s="31" t="s">
        <v>1260</v>
      </c>
      <c r="J130" s="31" t="s">
        <v>1261</v>
      </c>
      <c r="K130" s="31" t="s">
        <v>1262</v>
      </c>
      <c r="L130" s="31" t="s">
        <v>1263</v>
      </c>
      <c r="M130" s="32" t="s">
        <v>147</v>
      </c>
      <c r="N130" s="33">
        <v>40409</v>
      </c>
      <c r="O130" s="28">
        <f t="shared" ca="1" si="36"/>
        <v>4</v>
      </c>
      <c r="P130" s="28">
        <f t="shared" ca="1" si="37"/>
        <v>5</v>
      </c>
      <c r="Q130" s="28">
        <f t="shared" ca="1" si="38"/>
        <v>8</v>
      </c>
      <c r="R130" s="33">
        <v>40409</v>
      </c>
      <c r="S130" s="32"/>
      <c r="T130" s="33">
        <v>40409</v>
      </c>
      <c r="U130" s="32"/>
      <c r="V130" s="33">
        <v>40470</v>
      </c>
      <c r="W130" s="32"/>
      <c r="X130" s="33">
        <v>40533</v>
      </c>
      <c r="Y130" s="32"/>
      <c r="Z130" s="33">
        <v>40620</v>
      </c>
      <c r="AA130" s="32"/>
      <c r="AB130" s="33">
        <v>40470</v>
      </c>
      <c r="AC130" s="32"/>
      <c r="AD130" s="33">
        <v>40533</v>
      </c>
      <c r="AE130" s="32"/>
      <c r="AF130" s="33">
        <v>40620</v>
      </c>
      <c r="AG130" s="32"/>
      <c r="AH130" s="33">
        <v>40470</v>
      </c>
      <c r="AI130" s="32"/>
      <c r="AJ130" s="33">
        <v>40533</v>
      </c>
      <c r="AK130" s="32"/>
      <c r="AL130" s="33">
        <v>40688</v>
      </c>
      <c r="AM130" s="32"/>
      <c r="AN130" s="33"/>
      <c r="AO130" s="32">
        <v>9</v>
      </c>
      <c r="AP130" s="33"/>
      <c r="AQ130" s="32">
        <v>9</v>
      </c>
      <c r="AR130" s="33">
        <v>40470</v>
      </c>
      <c r="AS130" s="32"/>
      <c r="AT130" s="33">
        <v>41019</v>
      </c>
      <c r="AU130" s="32"/>
      <c r="AV130" s="33"/>
      <c r="AW130" s="32">
        <v>9</v>
      </c>
      <c r="AX130" s="33"/>
      <c r="AY130" s="32">
        <v>9</v>
      </c>
      <c r="AZ130" s="33"/>
      <c r="BA130" s="32">
        <v>9</v>
      </c>
      <c r="BB130" s="33"/>
      <c r="BC130" s="32">
        <v>9</v>
      </c>
      <c r="BD130" s="33"/>
      <c r="BE130" s="32"/>
      <c r="BF130" s="31" t="s">
        <v>1399</v>
      </c>
      <c r="BG130" s="31"/>
      <c r="BH130" s="31">
        <v>991520791</v>
      </c>
      <c r="BI130" s="31" t="s">
        <v>1400</v>
      </c>
      <c r="BJ130" s="31"/>
      <c r="BK130" s="31">
        <v>959684830</v>
      </c>
      <c r="BR130" s="151" t="str">
        <f t="shared" ca="1" si="39"/>
        <v>E</v>
      </c>
      <c r="BS130" s="151" t="str">
        <f t="shared" ca="1" si="40"/>
        <v>U</v>
      </c>
      <c r="BT130" s="151" t="str">
        <f t="shared" ca="1" si="41"/>
        <v>E</v>
      </c>
      <c r="BU130" s="151" t="str">
        <f t="shared" si="42"/>
        <v>FP</v>
      </c>
      <c r="BV130" s="155">
        <f t="shared" ca="1" si="43"/>
        <v>4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str">
        <f t="shared" ca="1" si="63"/>
        <v>NO_VAC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>
        <f t="shared" ca="1" si="68"/>
        <v>13</v>
      </c>
    </row>
    <row r="131" spans="1:99" ht="27" customHeight="1" x14ac:dyDescent="0.25">
      <c r="A131" s="14">
        <v>122</v>
      </c>
      <c r="B131" s="33">
        <v>41994</v>
      </c>
      <c r="C131" s="32">
        <v>3</v>
      </c>
      <c r="D131" s="32">
        <v>24</v>
      </c>
      <c r="E131" s="32" t="s">
        <v>30</v>
      </c>
      <c r="F131" s="32" t="s">
        <v>33</v>
      </c>
      <c r="G131" s="32" t="s">
        <v>31</v>
      </c>
      <c r="H131" s="32"/>
      <c r="I131" s="31" t="s">
        <v>1264</v>
      </c>
      <c r="J131" s="31" t="s">
        <v>1265</v>
      </c>
      <c r="K131" s="31" t="s">
        <v>1240</v>
      </c>
      <c r="L131" s="31"/>
      <c r="M131" s="32" t="s">
        <v>147</v>
      </c>
      <c r="N131" s="33">
        <v>40272</v>
      </c>
      <c r="O131" s="28">
        <f t="shared" ca="1" si="36"/>
        <v>4</v>
      </c>
      <c r="P131" s="28">
        <f t="shared" ca="1" si="37"/>
        <v>9</v>
      </c>
      <c r="Q131" s="28">
        <f t="shared" ca="1" si="38"/>
        <v>23</v>
      </c>
      <c r="R131" s="33">
        <v>40272</v>
      </c>
      <c r="S131" s="32"/>
      <c r="T131" s="33">
        <v>40272</v>
      </c>
      <c r="U131" s="32"/>
      <c r="V131" s="33">
        <v>40339</v>
      </c>
      <c r="W131" s="32"/>
      <c r="X131" s="33">
        <v>40410</v>
      </c>
      <c r="Y131" s="32"/>
      <c r="Z131" s="33">
        <v>40485</v>
      </c>
      <c r="AA131" s="32"/>
      <c r="AB131" s="33">
        <v>40339</v>
      </c>
      <c r="AC131" s="32"/>
      <c r="AD131" s="33">
        <v>40410</v>
      </c>
      <c r="AE131" s="32"/>
      <c r="AF131" s="33">
        <v>40485</v>
      </c>
      <c r="AG131" s="32"/>
      <c r="AH131" s="33">
        <v>40339</v>
      </c>
      <c r="AI131" s="32"/>
      <c r="AJ131" s="33">
        <v>40410</v>
      </c>
      <c r="AK131" s="32"/>
      <c r="AL131" s="33">
        <v>40522</v>
      </c>
      <c r="AM131" s="32"/>
      <c r="AN131" s="33"/>
      <c r="AO131" s="32"/>
      <c r="AP131" s="33">
        <v>40743</v>
      </c>
      <c r="AQ131" s="32"/>
      <c r="AR131" s="33">
        <v>40339</v>
      </c>
      <c r="AS131" s="32"/>
      <c r="AT131" s="33">
        <v>40410</v>
      </c>
      <c r="AU131" s="32"/>
      <c r="AV131" s="33">
        <v>40649</v>
      </c>
      <c r="AW131" s="32"/>
      <c r="AX131" s="33">
        <v>40649</v>
      </c>
      <c r="AY131" s="32"/>
      <c r="AZ131" s="33">
        <v>41769</v>
      </c>
      <c r="BA131" s="32"/>
      <c r="BB131" s="33">
        <v>40832</v>
      </c>
      <c r="BC131" s="32"/>
      <c r="BD131" s="33">
        <v>41769</v>
      </c>
      <c r="BE131" s="32"/>
      <c r="BF131" s="31" t="s">
        <v>1399</v>
      </c>
      <c r="BG131" s="31"/>
      <c r="BH131" s="31">
        <v>991520791</v>
      </c>
      <c r="BI131" s="31" t="s">
        <v>1400</v>
      </c>
      <c r="BJ131" s="31"/>
      <c r="BK131" s="31">
        <v>959684830</v>
      </c>
      <c r="BR131" s="151" t="str">
        <f t="shared" ca="1" si="39"/>
        <v>E</v>
      </c>
      <c r="BS131" s="151" t="str">
        <f t="shared" ca="1" si="40"/>
        <v>V</v>
      </c>
      <c r="BT131" s="151" t="str">
        <f t="shared" ca="1" si="41"/>
        <v>Y</v>
      </c>
      <c r="BU131" s="151" t="str">
        <f t="shared" si="42"/>
        <v>FE</v>
      </c>
      <c r="BV131" s="155">
        <f t="shared" ca="1" si="43"/>
        <v>4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str">
        <f t="shared" ca="1" si="63"/>
        <v>VAC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>
        <f t="shared" ca="1" si="68"/>
        <v>19</v>
      </c>
    </row>
    <row r="132" spans="1:99" ht="27" customHeight="1" x14ac:dyDescent="0.25">
      <c r="A132" s="14">
        <v>123</v>
      </c>
      <c r="B132" s="33">
        <v>41992</v>
      </c>
      <c r="C132" s="32">
        <v>3</v>
      </c>
      <c r="D132" s="32">
        <v>15</v>
      </c>
      <c r="E132" s="32" t="s">
        <v>30</v>
      </c>
      <c r="F132" s="32" t="s">
        <v>156</v>
      </c>
      <c r="G132" s="32" t="s">
        <v>31</v>
      </c>
      <c r="H132" s="32"/>
      <c r="I132" s="31" t="s">
        <v>1266</v>
      </c>
      <c r="J132" s="31" t="s">
        <v>1267</v>
      </c>
      <c r="K132" s="31" t="s">
        <v>1225</v>
      </c>
      <c r="L132" s="31"/>
      <c r="M132" s="32" t="s">
        <v>148</v>
      </c>
      <c r="N132" s="33">
        <v>40477</v>
      </c>
      <c r="O132" s="28">
        <f t="shared" ca="1" si="36"/>
        <v>4</v>
      </c>
      <c r="P132" s="28">
        <f t="shared" ca="1" si="37"/>
        <v>3</v>
      </c>
      <c r="Q132" s="28">
        <f t="shared" ca="1" si="38"/>
        <v>1</v>
      </c>
      <c r="R132" s="33">
        <v>40478</v>
      </c>
      <c r="S132" s="32"/>
      <c r="T132" s="33">
        <v>40478</v>
      </c>
      <c r="U132" s="32"/>
      <c r="V132" s="33">
        <v>40540</v>
      </c>
      <c r="W132" s="32"/>
      <c r="X132" s="33">
        <v>40602</v>
      </c>
      <c r="Y132" s="32"/>
      <c r="Z132" s="33">
        <v>40663</v>
      </c>
      <c r="AA132" s="32"/>
      <c r="AB132" s="33">
        <v>40540</v>
      </c>
      <c r="AC132" s="32"/>
      <c r="AD132" s="33">
        <v>40602</v>
      </c>
      <c r="AE132" s="32"/>
      <c r="AF132" s="33">
        <v>40663</v>
      </c>
      <c r="AG132" s="32"/>
      <c r="AH132" s="33">
        <v>40540</v>
      </c>
      <c r="AI132" s="32"/>
      <c r="AJ132" s="33">
        <v>40602</v>
      </c>
      <c r="AK132" s="32"/>
      <c r="AL132" s="33">
        <v>40714</v>
      </c>
      <c r="AM132" s="32"/>
      <c r="AN132" s="33">
        <v>40590</v>
      </c>
      <c r="AO132" s="32"/>
      <c r="AP132" s="33"/>
      <c r="AQ132" s="32"/>
      <c r="AR132" s="33">
        <v>40571</v>
      </c>
      <c r="AS132" s="32"/>
      <c r="AT132" s="33">
        <v>40631</v>
      </c>
      <c r="AU132" s="32"/>
      <c r="AV132" s="33">
        <v>40862</v>
      </c>
      <c r="AW132" s="32"/>
      <c r="AX132" s="33">
        <v>40862</v>
      </c>
      <c r="AY132" s="32"/>
      <c r="AZ132" s="33">
        <v>41747</v>
      </c>
      <c r="BA132" s="32"/>
      <c r="BB132" s="33">
        <v>41081</v>
      </c>
      <c r="BC132" s="32"/>
      <c r="BD132" s="33">
        <v>41960</v>
      </c>
      <c r="BE132" s="32"/>
      <c r="BF132" s="31" t="s">
        <v>1399</v>
      </c>
      <c r="BG132" s="31"/>
      <c r="BH132" s="31">
        <v>991520791</v>
      </c>
      <c r="BI132" s="31" t="s">
        <v>1400</v>
      </c>
      <c r="BJ132" s="31"/>
      <c r="BK132" s="31">
        <v>959684830</v>
      </c>
      <c r="BR132" s="151" t="str">
        <f t="shared" ca="1" si="39"/>
        <v>Y</v>
      </c>
      <c r="BS132" s="151" t="str">
        <f t="shared" ca="1" si="40"/>
        <v>U</v>
      </c>
      <c r="BT132" s="151" t="str">
        <f t="shared" ca="1" si="41"/>
        <v>Y</v>
      </c>
      <c r="BU132" s="151" t="str">
        <f t="shared" si="42"/>
        <v>MP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VAC</v>
      </c>
      <c r="CP132" s="151" t="str">
        <f t="shared" ca="1" si="63"/>
        <v>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19</v>
      </c>
    </row>
    <row r="133" spans="1:99" ht="27" customHeight="1" x14ac:dyDescent="0.25">
      <c r="A133" s="14">
        <v>124</v>
      </c>
      <c r="B133" s="33">
        <v>41992</v>
      </c>
      <c r="C133" s="32">
        <v>3</v>
      </c>
      <c r="D133" s="32">
        <v>16</v>
      </c>
      <c r="E133" s="32" t="s">
        <v>30</v>
      </c>
      <c r="F133" s="32" t="s">
        <v>156</v>
      </c>
      <c r="G133" s="32" t="s">
        <v>31</v>
      </c>
      <c r="H133" s="32"/>
      <c r="I133" s="31" t="s">
        <v>1268</v>
      </c>
      <c r="J133" s="31" t="s">
        <v>1269</v>
      </c>
      <c r="K133" s="31" t="s">
        <v>1211</v>
      </c>
      <c r="L133" s="31"/>
      <c r="M133" s="32" t="s">
        <v>148</v>
      </c>
      <c r="N133" s="33">
        <v>40405</v>
      </c>
      <c r="O133" s="28">
        <f t="shared" ca="1" si="36"/>
        <v>4</v>
      </c>
      <c r="P133" s="28">
        <f t="shared" ca="1" si="37"/>
        <v>5</v>
      </c>
      <c r="Q133" s="28">
        <f t="shared" ca="1" si="38"/>
        <v>12</v>
      </c>
      <c r="R133" s="33">
        <v>40405</v>
      </c>
      <c r="S133" s="32"/>
      <c r="T133" s="33">
        <v>40405</v>
      </c>
      <c r="U133" s="32"/>
      <c r="V133" s="33">
        <v>40469</v>
      </c>
      <c r="W133" s="32"/>
      <c r="X133" s="33">
        <v>40532</v>
      </c>
      <c r="Y133" s="32"/>
      <c r="Z133" s="33">
        <v>40618</v>
      </c>
      <c r="AA133" s="32"/>
      <c r="AB133" s="33">
        <v>40469</v>
      </c>
      <c r="AC133" s="32"/>
      <c r="AD133" s="33">
        <v>40532</v>
      </c>
      <c r="AE133" s="32"/>
      <c r="AF133" s="33">
        <v>40618</v>
      </c>
      <c r="AG133" s="32"/>
      <c r="AH133" s="33">
        <v>40469</v>
      </c>
      <c r="AI133" s="32"/>
      <c r="AJ133" s="33">
        <v>40532</v>
      </c>
      <c r="AK133" s="32"/>
      <c r="AL133" s="33">
        <v>40710</v>
      </c>
      <c r="AM133" s="32"/>
      <c r="AN133" s="33">
        <v>40771</v>
      </c>
      <c r="AO133" s="32"/>
      <c r="AP133" s="33"/>
      <c r="AQ133" s="32">
        <v>16</v>
      </c>
      <c r="AR133" s="33">
        <v>40469</v>
      </c>
      <c r="AS133" s="32"/>
      <c r="AT133" s="33">
        <v>40532</v>
      </c>
      <c r="AU133" s="32"/>
      <c r="AV133" s="33">
        <v>40771</v>
      </c>
      <c r="AW133" s="32"/>
      <c r="AX133" s="33">
        <v>40771</v>
      </c>
      <c r="AY133" s="32"/>
      <c r="AZ133" s="33">
        <v>41978</v>
      </c>
      <c r="BA133" s="32"/>
      <c r="BB133" s="33">
        <v>40959</v>
      </c>
      <c r="BC133" s="32"/>
      <c r="BD133" s="33">
        <v>41978</v>
      </c>
      <c r="BE133" s="32"/>
      <c r="BF133" s="31" t="s">
        <v>1399</v>
      </c>
      <c r="BG133" s="31"/>
      <c r="BH133" s="31">
        <v>991520791</v>
      </c>
      <c r="BI133" s="31" t="s">
        <v>1400</v>
      </c>
      <c r="BJ133" s="31"/>
      <c r="BK133" s="31">
        <v>959684830</v>
      </c>
      <c r="BR133" s="151" t="str">
        <f t="shared" ca="1" si="39"/>
        <v>Y</v>
      </c>
      <c r="BS133" s="151" t="str">
        <f t="shared" ca="1" si="40"/>
        <v>U</v>
      </c>
      <c r="BT133" s="151" t="str">
        <f t="shared" ca="1" si="41"/>
        <v>Y</v>
      </c>
      <c r="BU133" s="151" t="str">
        <f t="shared" si="42"/>
        <v>MP</v>
      </c>
      <c r="BV133" s="155">
        <f t="shared" ca="1" si="43"/>
        <v>4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VAC</v>
      </c>
      <c r="CO133" s="151" t="str">
        <f t="shared" ca="1" si="62"/>
        <v>VAC</v>
      </c>
      <c r="CP133" s="151" t="str">
        <f t="shared" ca="1" si="63"/>
        <v>VAC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>
        <f t="shared" ca="1" si="68"/>
        <v>19</v>
      </c>
    </row>
    <row r="134" spans="1:99" ht="27" customHeight="1" x14ac:dyDescent="0.25">
      <c r="A134" s="14">
        <v>125</v>
      </c>
      <c r="B134" s="33">
        <v>41994</v>
      </c>
      <c r="C134" s="32">
        <v>3</v>
      </c>
      <c r="D134" s="32">
        <v>25</v>
      </c>
      <c r="E134" s="32" t="s">
        <v>30</v>
      </c>
      <c r="F134" s="32" t="s">
        <v>156</v>
      </c>
      <c r="G134" s="32" t="s">
        <v>31</v>
      </c>
      <c r="H134" s="32"/>
      <c r="I134" s="31" t="s">
        <v>1270</v>
      </c>
      <c r="J134" s="31" t="s">
        <v>1271</v>
      </c>
      <c r="K134" s="31" t="s">
        <v>1211</v>
      </c>
      <c r="L134" s="31"/>
      <c r="M134" s="32" t="s">
        <v>147</v>
      </c>
      <c r="N134" s="33">
        <v>40503</v>
      </c>
      <c r="O134" s="28">
        <f t="shared" ca="1" si="36"/>
        <v>4</v>
      </c>
      <c r="P134" s="28">
        <f t="shared" ca="1" si="37"/>
        <v>2</v>
      </c>
      <c r="Q134" s="28">
        <f t="shared" ca="1" si="38"/>
        <v>6</v>
      </c>
      <c r="R134" s="33">
        <v>40503</v>
      </c>
      <c r="S134" s="32"/>
      <c r="T134" s="33">
        <v>40503</v>
      </c>
      <c r="U134" s="32"/>
      <c r="V134" s="33">
        <v>40569</v>
      </c>
      <c r="W134" s="32"/>
      <c r="X134" s="33">
        <v>40629</v>
      </c>
      <c r="Y134" s="32"/>
      <c r="Z134" s="33">
        <v>40722</v>
      </c>
      <c r="AA134" s="32"/>
      <c r="AB134" s="33">
        <v>40569</v>
      </c>
      <c r="AC134" s="32"/>
      <c r="AD134" s="33">
        <v>40629</v>
      </c>
      <c r="AE134" s="32"/>
      <c r="AF134" s="33">
        <v>40722</v>
      </c>
      <c r="AG134" s="32"/>
      <c r="AH134" s="33">
        <v>40569</v>
      </c>
      <c r="AI134" s="32"/>
      <c r="AJ134" s="33">
        <v>40629</v>
      </c>
      <c r="AK134" s="32"/>
      <c r="AL134" s="33"/>
      <c r="AM134" s="32">
        <v>9</v>
      </c>
      <c r="AN134" s="33"/>
      <c r="AO134" s="32">
        <v>9</v>
      </c>
      <c r="AP134" s="33">
        <v>40900</v>
      </c>
      <c r="AQ134" s="32"/>
      <c r="AR134" s="33">
        <v>40569</v>
      </c>
      <c r="AS134" s="32"/>
      <c r="AT134" s="33">
        <v>40629</v>
      </c>
      <c r="AU134" s="32"/>
      <c r="AV134" s="33">
        <v>40871</v>
      </c>
      <c r="AW134" s="32"/>
      <c r="AX134" s="33">
        <v>40871</v>
      </c>
      <c r="AY134" s="32"/>
      <c r="AZ134" s="33">
        <v>41969</v>
      </c>
      <c r="BA134" s="32"/>
      <c r="BB134" s="33">
        <v>41116</v>
      </c>
      <c r="BC134" s="32"/>
      <c r="BD134" s="33">
        <v>41969</v>
      </c>
      <c r="BE134" s="32"/>
      <c r="BF134" s="31" t="s">
        <v>1399</v>
      </c>
      <c r="BG134" s="31"/>
      <c r="BH134" s="31">
        <v>991520791</v>
      </c>
      <c r="BI134" s="31" t="s">
        <v>1400</v>
      </c>
      <c r="BJ134" s="31"/>
      <c r="BK134" s="31">
        <v>959684830</v>
      </c>
      <c r="BR134" s="151" t="str">
        <f t="shared" ca="1" si="39"/>
        <v>E</v>
      </c>
      <c r="BS134" s="151" t="str">
        <f t="shared" ca="1" si="40"/>
        <v>U</v>
      </c>
      <c r="BT134" s="151" t="str">
        <f t="shared" ca="1" si="41"/>
        <v>Y</v>
      </c>
      <c r="BU134" s="151" t="str">
        <f t="shared" si="42"/>
        <v>FP</v>
      </c>
      <c r="BV134" s="155">
        <f t="shared" ca="1" si="43"/>
        <v>4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VAC</v>
      </c>
      <c r="CO134" s="151" t="str">
        <f t="shared" ca="1" si="62"/>
        <v>VAC</v>
      </c>
      <c r="CP134" s="151" t="str">
        <f t="shared" ca="1" si="63"/>
        <v>VAC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>
        <f t="shared" ca="1" si="68"/>
        <v>18</v>
      </c>
    </row>
    <row r="135" spans="1:99" ht="27" customHeight="1" x14ac:dyDescent="0.25">
      <c r="A135" s="14">
        <v>126</v>
      </c>
      <c r="B135" s="33">
        <v>41992</v>
      </c>
      <c r="C135" s="32">
        <v>3</v>
      </c>
      <c r="D135" s="32">
        <v>22</v>
      </c>
      <c r="E135" s="32" t="s">
        <v>30</v>
      </c>
      <c r="F135" s="32" t="s">
        <v>34</v>
      </c>
      <c r="G135" s="32" t="s">
        <v>31</v>
      </c>
      <c r="H135" s="32"/>
      <c r="I135" s="31" t="s">
        <v>1272</v>
      </c>
      <c r="J135" s="31" t="s">
        <v>1273</v>
      </c>
      <c r="K135" s="31" t="s">
        <v>1274</v>
      </c>
      <c r="L135" s="31"/>
      <c r="M135" s="32" t="s">
        <v>148</v>
      </c>
      <c r="N135" s="33">
        <v>40392</v>
      </c>
      <c r="O135" s="28">
        <f t="shared" ca="1" si="36"/>
        <v>4</v>
      </c>
      <c r="P135" s="28">
        <f t="shared" ca="1" si="37"/>
        <v>5</v>
      </c>
      <c r="Q135" s="28">
        <f t="shared" ca="1" si="38"/>
        <v>25</v>
      </c>
      <c r="R135" s="33">
        <v>40392</v>
      </c>
      <c r="S135" s="32"/>
      <c r="T135" s="33">
        <v>40392</v>
      </c>
      <c r="U135" s="32"/>
      <c r="V135" s="33">
        <v>40453</v>
      </c>
      <c r="W135" s="32"/>
      <c r="X135" s="33">
        <v>40514</v>
      </c>
      <c r="Y135" s="32"/>
      <c r="Z135" s="33">
        <v>40576</v>
      </c>
      <c r="AA135" s="32"/>
      <c r="AB135" s="33">
        <v>40453</v>
      </c>
      <c r="AC135" s="32"/>
      <c r="AD135" s="33">
        <v>40514</v>
      </c>
      <c r="AE135" s="32"/>
      <c r="AF135" s="33">
        <v>40576</v>
      </c>
      <c r="AG135" s="32"/>
      <c r="AH135" s="33">
        <v>40453</v>
      </c>
      <c r="AI135" s="32"/>
      <c r="AJ135" s="33">
        <v>40514</v>
      </c>
      <c r="AK135" s="32"/>
      <c r="AL135" s="33"/>
      <c r="AM135" s="32">
        <v>11</v>
      </c>
      <c r="AN135" s="33"/>
      <c r="AO135" s="32">
        <v>11</v>
      </c>
      <c r="AP135" s="33">
        <v>40826</v>
      </c>
      <c r="AQ135" s="32"/>
      <c r="AR135" s="33">
        <v>40453</v>
      </c>
      <c r="AS135" s="32"/>
      <c r="AT135" s="33">
        <v>40514</v>
      </c>
      <c r="AU135" s="32"/>
      <c r="AV135" s="33">
        <v>40757</v>
      </c>
      <c r="AW135" s="32"/>
      <c r="AX135" s="33">
        <v>40757</v>
      </c>
      <c r="AY135" s="32"/>
      <c r="AZ135" s="33">
        <v>41853</v>
      </c>
      <c r="BA135" s="32"/>
      <c r="BB135" s="33">
        <v>41001</v>
      </c>
      <c r="BC135" s="32"/>
      <c r="BD135" s="33">
        <v>41853</v>
      </c>
      <c r="BE135" s="32"/>
      <c r="BF135" s="31" t="s">
        <v>1401</v>
      </c>
      <c r="BG135" s="31"/>
      <c r="BH135" s="31">
        <v>959727057</v>
      </c>
      <c r="BI135" s="31" t="s">
        <v>1400</v>
      </c>
      <c r="BJ135" s="31"/>
      <c r="BK135" s="31">
        <v>959684830</v>
      </c>
      <c r="BR135" s="151" t="str">
        <f t="shared" ca="1" si="39"/>
        <v>Y</v>
      </c>
      <c r="BS135" s="151" t="str">
        <f t="shared" ca="1" si="40"/>
        <v>W</v>
      </c>
      <c r="BT135" s="151" t="str">
        <f t="shared" ca="1" si="41"/>
        <v>Y</v>
      </c>
      <c r="BU135" s="151" t="str">
        <f t="shared" si="42"/>
        <v>MV</v>
      </c>
      <c r="BV135" s="155">
        <f t="shared" ca="1" si="43"/>
        <v>4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VAC</v>
      </c>
      <c r="CO135" s="151" t="str">
        <f t="shared" ca="1" si="62"/>
        <v>VAC</v>
      </c>
      <c r="CP135" s="151" t="str">
        <f t="shared" ca="1" si="63"/>
        <v>VAC</v>
      </c>
      <c r="CQ135" s="155" t="b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>
        <f t="shared" ca="1" si="68"/>
        <v>18</v>
      </c>
    </row>
    <row r="136" spans="1:99" ht="27" customHeight="1" x14ac:dyDescent="0.25">
      <c r="A136" s="14">
        <v>127</v>
      </c>
      <c r="B136" s="33">
        <v>41992</v>
      </c>
      <c r="C136" s="32">
        <v>3</v>
      </c>
      <c r="D136" s="32">
        <v>21</v>
      </c>
      <c r="E136" s="32" t="s">
        <v>30</v>
      </c>
      <c r="F136" s="32" t="s">
        <v>33</v>
      </c>
      <c r="G136" s="32" t="s">
        <v>31</v>
      </c>
      <c r="H136" s="32"/>
      <c r="I136" s="31" t="s">
        <v>1275</v>
      </c>
      <c r="J136" s="31" t="s">
        <v>1276</v>
      </c>
      <c r="K136" s="31" t="s">
        <v>1277</v>
      </c>
      <c r="L136" s="31"/>
      <c r="M136" s="32" t="s">
        <v>147</v>
      </c>
      <c r="N136" s="33">
        <v>40483</v>
      </c>
      <c r="O136" s="28">
        <f t="shared" ca="1" si="36"/>
        <v>4</v>
      </c>
      <c r="P136" s="28">
        <f t="shared" ca="1" si="37"/>
        <v>2</v>
      </c>
      <c r="Q136" s="28">
        <f t="shared" ca="1" si="38"/>
        <v>26</v>
      </c>
      <c r="R136" s="33">
        <v>40483</v>
      </c>
      <c r="S136" s="32"/>
      <c r="T136" s="33">
        <v>40483</v>
      </c>
      <c r="U136" s="32"/>
      <c r="V136" s="33">
        <v>40544</v>
      </c>
      <c r="W136" s="32"/>
      <c r="X136" s="33">
        <v>40603</v>
      </c>
      <c r="Y136" s="32"/>
      <c r="Z136" s="33">
        <v>40664</v>
      </c>
      <c r="AA136" s="32"/>
      <c r="AB136" s="33">
        <v>40544</v>
      </c>
      <c r="AC136" s="32"/>
      <c r="AD136" s="33">
        <v>40603</v>
      </c>
      <c r="AE136" s="32"/>
      <c r="AF136" s="33">
        <v>40664</v>
      </c>
      <c r="AG136" s="32"/>
      <c r="AH136" s="33">
        <v>40544</v>
      </c>
      <c r="AI136" s="32"/>
      <c r="AJ136" s="33">
        <v>40603</v>
      </c>
      <c r="AK136" s="32"/>
      <c r="AL136" s="33">
        <v>40761</v>
      </c>
      <c r="AM136" s="32"/>
      <c r="AN136" s="33">
        <v>40793</v>
      </c>
      <c r="AO136" s="32"/>
      <c r="AP136" s="33">
        <v>41069</v>
      </c>
      <c r="AQ136" s="32"/>
      <c r="AR136" s="33">
        <v>40544</v>
      </c>
      <c r="AS136" s="32"/>
      <c r="AT136" s="33">
        <v>40603</v>
      </c>
      <c r="AU136" s="32"/>
      <c r="AV136" s="33">
        <v>40878</v>
      </c>
      <c r="AW136" s="32"/>
      <c r="AX136" s="33">
        <v>40878</v>
      </c>
      <c r="AY136" s="32"/>
      <c r="AZ136" s="33">
        <v>41944</v>
      </c>
      <c r="BA136" s="32"/>
      <c r="BB136" s="33">
        <v>41070</v>
      </c>
      <c r="BC136" s="32"/>
      <c r="BD136" s="33">
        <v>41944</v>
      </c>
      <c r="BE136" s="32"/>
      <c r="BF136" s="31" t="s">
        <v>1401</v>
      </c>
      <c r="BG136" s="31"/>
      <c r="BH136" s="31">
        <v>959727057</v>
      </c>
      <c r="BI136" s="31" t="s">
        <v>1400</v>
      </c>
      <c r="BJ136" s="31"/>
      <c r="BK136" s="31">
        <v>959684830</v>
      </c>
      <c r="BR136" s="151" t="str">
        <f t="shared" ca="1" si="39"/>
        <v>E</v>
      </c>
      <c r="BS136" s="151" t="str">
        <f t="shared" ca="1" si="40"/>
        <v>V</v>
      </c>
      <c r="BT136" s="151" t="str">
        <f t="shared" ca="1" si="41"/>
        <v>Y</v>
      </c>
      <c r="BU136" s="151" t="str">
        <f t="shared" si="42"/>
        <v>FE</v>
      </c>
      <c r="BV136" s="155">
        <f t="shared" ca="1" si="43"/>
        <v>4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VAC</v>
      </c>
      <c r="CO136" s="151" t="str">
        <f t="shared" ca="1" si="62"/>
        <v>VAC</v>
      </c>
      <c r="CP136" s="151" t="str">
        <f t="shared" ca="1" si="63"/>
        <v>VAC</v>
      </c>
      <c r="CQ136" s="155" t="b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>
        <f t="shared" ca="1" si="68"/>
        <v>20</v>
      </c>
    </row>
    <row r="137" spans="1:99" ht="27" customHeight="1" x14ac:dyDescent="0.25">
      <c r="A137" s="14">
        <v>128</v>
      </c>
      <c r="B137" s="33">
        <v>41992</v>
      </c>
      <c r="C137" s="32">
        <v>3</v>
      </c>
      <c r="D137" s="32">
        <v>23</v>
      </c>
      <c r="E137" s="32" t="s">
        <v>30</v>
      </c>
      <c r="F137" s="32" t="s">
        <v>33</v>
      </c>
      <c r="G137" s="32" t="s">
        <v>31</v>
      </c>
      <c r="H137" s="32"/>
      <c r="I137" s="31" t="s">
        <v>1278</v>
      </c>
      <c r="J137" s="31" t="s">
        <v>1279</v>
      </c>
      <c r="K137" s="31" t="s">
        <v>1280</v>
      </c>
      <c r="L137" s="31"/>
      <c r="M137" s="32" t="s">
        <v>147</v>
      </c>
      <c r="N137" s="33">
        <v>40211</v>
      </c>
      <c r="O137" s="28">
        <f t="shared" ca="1" si="36"/>
        <v>4</v>
      </c>
      <c r="P137" s="28">
        <f t="shared" ca="1" si="37"/>
        <v>11</v>
      </c>
      <c r="Q137" s="28">
        <f t="shared" ca="1" si="38"/>
        <v>25</v>
      </c>
      <c r="R137" s="33">
        <v>40212</v>
      </c>
      <c r="S137" s="32"/>
      <c r="T137" s="33">
        <v>40212</v>
      </c>
      <c r="U137" s="32"/>
      <c r="V137" s="33">
        <v>40271</v>
      </c>
      <c r="W137" s="32"/>
      <c r="X137" s="33">
        <v>40332</v>
      </c>
      <c r="Y137" s="32"/>
      <c r="Z137" s="33">
        <v>40393</v>
      </c>
      <c r="AA137" s="32"/>
      <c r="AB137" s="33">
        <v>40271</v>
      </c>
      <c r="AC137" s="32"/>
      <c r="AD137" s="33">
        <v>40332</v>
      </c>
      <c r="AE137" s="32"/>
      <c r="AF137" s="33">
        <v>40393</v>
      </c>
      <c r="AG137" s="32"/>
      <c r="AH137" s="33">
        <v>40271</v>
      </c>
      <c r="AI137" s="32"/>
      <c r="AJ137" s="33">
        <v>40332</v>
      </c>
      <c r="AK137" s="32"/>
      <c r="AL137" s="33">
        <v>40729</v>
      </c>
      <c r="AM137" s="32"/>
      <c r="AN137" s="33">
        <v>40760</v>
      </c>
      <c r="AO137" s="32"/>
      <c r="AP137" s="33">
        <v>41099</v>
      </c>
      <c r="AQ137" s="32"/>
      <c r="AR137" s="33">
        <v>40301</v>
      </c>
      <c r="AS137" s="32"/>
      <c r="AT137" s="33">
        <v>40362</v>
      </c>
      <c r="AU137" s="32"/>
      <c r="AV137" s="33">
        <v>40577</v>
      </c>
      <c r="AW137" s="32"/>
      <c r="AX137" s="33">
        <v>40727</v>
      </c>
      <c r="AY137" s="32"/>
      <c r="AZ137" s="33">
        <v>41884</v>
      </c>
      <c r="BA137" s="32"/>
      <c r="BB137" s="33">
        <v>40791</v>
      </c>
      <c r="BC137" s="32"/>
      <c r="BD137" s="33">
        <v>41737</v>
      </c>
      <c r="BE137" s="32"/>
      <c r="BF137" s="31" t="s">
        <v>1401</v>
      </c>
      <c r="BG137" s="31"/>
      <c r="BH137" s="31">
        <v>959727057</v>
      </c>
      <c r="BI137" s="31" t="s">
        <v>1400</v>
      </c>
      <c r="BJ137" s="31"/>
      <c r="BK137" s="31">
        <v>959684830</v>
      </c>
      <c r="BR137" s="151" t="str">
        <f t="shared" ca="1" si="39"/>
        <v>E</v>
      </c>
      <c r="BS137" s="151" t="str">
        <f t="shared" ca="1" si="40"/>
        <v>V</v>
      </c>
      <c r="BT137" s="151" t="str">
        <f t="shared" ca="1" si="41"/>
        <v>Y</v>
      </c>
      <c r="BU137" s="151" t="str">
        <f t="shared" si="42"/>
        <v>FE</v>
      </c>
      <c r="BV137" s="155">
        <f t="shared" ca="1" si="43"/>
        <v>4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VAC</v>
      </c>
      <c r="CO137" s="151" t="str">
        <f t="shared" ca="1" si="62"/>
        <v>VAC</v>
      </c>
      <c r="CP137" s="151" t="str">
        <f t="shared" ca="1" si="63"/>
        <v>VAC</v>
      </c>
      <c r="CQ137" s="155" t="b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>
        <f t="shared" ca="1" si="68"/>
        <v>20</v>
      </c>
    </row>
    <row r="138" spans="1:99" ht="27" customHeight="1" x14ac:dyDescent="0.25">
      <c r="A138" s="14">
        <v>129</v>
      </c>
      <c r="B138" s="33">
        <v>41992</v>
      </c>
      <c r="C138" s="32">
        <v>3</v>
      </c>
      <c r="D138" s="32">
        <v>24</v>
      </c>
      <c r="E138" s="32" t="s">
        <v>30</v>
      </c>
      <c r="F138" s="32" t="s">
        <v>156</v>
      </c>
      <c r="G138" s="32" t="s">
        <v>30</v>
      </c>
      <c r="H138" s="32"/>
      <c r="I138" s="31" t="s">
        <v>1281</v>
      </c>
      <c r="J138" s="31" t="s">
        <v>1282</v>
      </c>
      <c r="K138" s="31" t="s">
        <v>1225</v>
      </c>
      <c r="L138" s="31"/>
      <c r="M138" s="32" t="s">
        <v>148</v>
      </c>
      <c r="N138" s="33">
        <v>40219</v>
      </c>
      <c r="O138" s="28">
        <f t="shared" ref="O138:O201" ca="1" si="69">IF(N138="",0,DATEDIF(N138,TODAY(),"Y"))</f>
        <v>4</v>
      </c>
      <c r="P138" s="28">
        <f t="shared" ref="P138:P201" ca="1" si="70">IF(N138="",0,DATEDIF(N138,TODAY(),"YM"))</f>
        <v>11</v>
      </c>
      <c r="Q138" s="28">
        <f t="shared" ref="Q138:Q201" ca="1" si="71">IF(N138="",0,DATEDIF(N138,TODAY(),"MD"))</f>
        <v>17</v>
      </c>
      <c r="R138" s="33">
        <v>40221</v>
      </c>
      <c r="S138" s="32"/>
      <c r="T138" s="33">
        <v>40221</v>
      </c>
      <c r="U138" s="32"/>
      <c r="V138" s="33">
        <v>40281</v>
      </c>
      <c r="W138" s="32"/>
      <c r="X138" s="33">
        <v>40374</v>
      </c>
      <c r="Y138" s="32"/>
      <c r="Z138" s="33">
        <v>40466</v>
      </c>
      <c r="AA138" s="32"/>
      <c r="AB138" s="33">
        <v>40281</v>
      </c>
      <c r="AC138" s="32"/>
      <c r="AD138" s="33">
        <v>40374</v>
      </c>
      <c r="AE138" s="32"/>
      <c r="AF138" s="33">
        <v>40466</v>
      </c>
      <c r="AG138" s="32"/>
      <c r="AH138" s="33">
        <v>40281</v>
      </c>
      <c r="AI138" s="32"/>
      <c r="AJ138" s="33">
        <v>40374</v>
      </c>
      <c r="AK138" s="32"/>
      <c r="AL138" s="33"/>
      <c r="AM138" s="32">
        <v>1</v>
      </c>
      <c r="AN138" s="33"/>
      <c r="AO138" s="32">
        <v>1</v>
      </c>
      <c r="AP138" s="33">
        <v>40681</v>
      </c>
      <c r="AQ138" s="32"/>
      <c r="AR138" s="33">
        <v>40281</v>
      </c>
      <c r="AS138" s="32"/>
      <c r="AT138" s="33">
        <v>40374</v>
      </c>
      <c r="AU138" s="32"/>
      <c r="AV138" s="33">
        <v>40589</v>
      </c>
      <c r="AW138" s="32"/>
      <c r="AX138" s="33">
        <v>40589</v>
      </c>
      <c r="AY138" s="32"/>
      <c r="AZ138" s="33">
        <v>41682</v>
      </c>
      <c r="BA138" s="32"/>
      <c r="BB138" s="33">
        <v>40834</v>
      </c>
      <c r="BC138" s="32"/>
      <c r="BD138" s="33">
        <v>41682</v>
      </c>
      <c r="BE138" s="32"/>
      <c r="BF138" s="31" t="s">
        <v>1401</v>
      </c>
      <c r="BG138" s="31"/>
      <c r="BH138" s="31">
        <v>959727057</v>
      </c>
      <c r="BI138" s="31" t="s">
        <v>1400</v>
      </c>
      <c r="BJ138" s="31"/>
      <c r="BK138" s="31">
        <v>959684830</v>
      </c>
      <c r="BR138" s="151" t="str">
        <f t="shared" ca="1" si="39"/>
        <v>Y</v>
      </c>
      <c r="BS138" s="151" t="str">
        <f t="shared" ca="1" si="40"/>
        <v>U</v>
      </c>
      <c r="BT138" s="151" t="str">
        <f t="shared" ca="1" si="41"/>
        <v>E</v>
      </c>
      <c r="BU138" s="151" t="str">
        <f t="shared" si="42"/>
        <v>MP</v>
      </c>
      <c r="BV138" s="155">
        <f t="shared" ca="1" si="43"/>
        <v>4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VAC</v>
      </c>
      <c r="CO138" s="151" t="str">
        <f t="shared" ca="1" si="62"/>
        <v>VAC</v>
      </c>
      <c r="CP138" s="151" t="str">
        <f t="shared" ca="1" si="63"/>
        <v>VAC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>
        <f t="shared" ca="1" si="68"/>
        <v>18</v>
      </c>
    </row>
    <row r="139" spans="1:99" ht="27" customHeight="1" x14ac:dyDescent="0.25">
      <c r="A139" s="14">
        <v>130</v>
      </c>
      <c r="B139" s="33">
        <v>41992</v>
      </c>
      <c r="C139" s="32">
        <v>3</v>
      </c>
      <c r="D139" s="32">
        <v>25</v>
      </c>
      <c r="E139" s="32" t="s">
        <v>30</v>
      </c>
      <c r="F139" s="32" t="s">
        <v>156</v>
      </c>
      <c r="G139" s="32" t="s">
        <v>30</v>
      </c>
      <c r="H139" s="32"/>
      <c r="I139" s="31" t="s">
        <v>1283</v>
      </c>
      <c r="J139" s="31" t="s">
        <v>1284</v>
      </c>
      <c r="K139" s="31" t="s">
        <v>1274</v>
      </c>
      <c r="L139" s="31"/>
      <c r="M139" s="32" t="s">
        <v>147</v>
      </c>
      <c r="N139" s="33">
        <v>40485</v>
      </c>
      <c r="O139" s="28">
        <f t="shared" ca="1" si="69"/>
        <v>4</v>
      </c>
      <c r="P139" s="28">
        <f t="shared" ca="1" si="70"/>
        <v>2</v>
      </c>
      <c r="Q139" s="28">
        <f t="shared" ca="1" si="71"/>
        <v>24</v>
      </c>
      <c r="R139" s="33">
        <v>40485</v>
      </c>
      <c r="S139" s="32"/>
      <c r="T139" s="33">
        <v>40485</v>
      </c>
      <c r="U139" s="32"/>
      <c r="V139" s="33">
        <v>40546</v>
      </c>
      <c r="W139" s="32"/>
      <c r="X139" s="33">
        <v>40607</v>
      </c>
      <c r="Y139" s="32"/>
      <c r="Z139" s="33">
        <v>40704</v>
      </c>
      <c r="AA139" s="32"/>
      <c r="AB139" s="33">
        <v>40546</v>
      </c>
      <c r="AC139" s="32"/>
      <c r="AD139" s="33">
        <v>40607</v>
      </c>
      <c r="AE139" s="32"/>
      <c r="AF139" s="33">
        <v>40704</v>
      </c>
      <c r="AG139" s="32"/>
      <c r="AH139" s="33">
        <v>40546</v>
      </c>
      <c r="AI139" s="32"/>
      <c r="AJ139" s="33">
        <v>40607</v>
      </c>
      <c r="AK139" s="32"/>
      <c r="AL139" s="33">
        <v>40727</v>
      </c>
      <c r="AM139" s="32"/>
      <c r="AN139" s="33">
        <v>40758</v>
      </c>
      <c r="AO139" s="32"/>
      <c r="AP139" s="33">
        <v>41228</v>
      </c>
      <c r="AQ139" s="32"/>
      <c r="AR139" s="33">
        <v>40546</v>
      </c>
      <c r="AS139" s="32"/>
      <c r="AT139" s="33">
        <v>40607</v>
      </c>
      <c r="AU139" s="32"/>
      <c r="AV139" s="33">
        <v>40852</v>
      </c>
      <c r="AW139" s="32"/>
      <c r="AX139" s="33">
        <v>40852</v>
      </c>
      <c r="AY139" s="32"/>
      <c r="AZ139" s="33">
        <v>41946</v>
      </c>
      <c r="BA139" s="32"/>
      <c r="BB139" s="33">
        <v>40702</v>
      </c>
      <c r="BC139" s="32"/>
      <c r="BD139" s="33">
        <v>41946</v>
      </c>
      <c r="BE139" s="32"/>
      <c r="BF139" s="31" t="s">
        <v>1401</v>
      </c>
      <c r="BG139" s="31"/>
      <c r="BH139" s="31">
        <v>959727057</v>
      </c>
      <c r="BI139" s="31" t="s">
        <v>1400</v>
      </c>
      <c r="BJ139" s="31"/>
      <c r="BK139" s="31">
        <v>959684830</v>
      </c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E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U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E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4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str">
        <f t="shared" ref="CP139:CP202" ca="1" si="96">IF($BV139=4,IF(BD139&lt;&gt;"","VAC","NO_VAC"))</f>
        <v>VAC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>
        <f t="shared" ref="CU139:CU202" ca="1" si="101">IF(O139=4,COUNT(R139,T139,V139,X139,Z139,AB139,AD139,AF139,AH139,AJ139,AL139,AN139,AR139,AT139,AV139,AX139,AP139,AZ139,BB139,BD139))</f>
        <v>20</v>
      </c>
    </row>
    <row r="140" spans="1:99" ht="27" customHeight="1" x14ac:dyDescent="0.25">
      <c r="A140" s="14">
        <v>131</v>
      </c>
      <c r="B140" s="33">
        <v>41993</v>
      </c>
      <c r="C140" s="32">
        <v>3</v>
      </c>
      <c r="D140" s="32">
        <v>1</v>
      </c>
      <c r="E140" s="32" t="s">
        <v>30</v>
      </c>
      <c r="F140" s="32" t="s">
        <v>156</v>
      </c>
      <c r="G140" s="32" t="s">
        <v>30</v>
      </c>
      <c r="H140" s="32"/>
      <c r="I140" s="31" t="s">
        <v>1285</v>
      </c>
      <c r="J140" s="31" t="s">
        <v>1286</v>
      </c>
      <c r="K140" s="31" t="s">
        <v>1287</v>
      </c>
      <c r="L140" s="31"/>
      <c r="M140" s="32" t="s">
        <v>147</v>
      </c>
      <c r="N140" s="33">
        <v>40882</v>
      </c>
      <c r="O140" s="28">
        <f t="shared" ca="1" si="69"/>
        <v>3</v>
      </c>
      <c r="P140" s="28">
        <f t="shared" ca="1" si="70"/>
        <v>1</v>
      </c>
      <c r="Q140" s="28">
        <f t="shared" ca="1" si="71"/>
        <v>22</v>
      </c>
      <c r="R140" s="33">
        <v>40882</v>
      </c>
      <c r="S140" s="32"/>
      <c r="T140" s="33">
        <v>40882</v>
      </c>
      <c r="U140" s="32"/>
      <c r="V140" s="33">
        <v>40945</v>
      </c>
      <c r="W140" s="32"/>
      <c r="X140" s="33">
        <v>41008</v>
      </c>
      <c r="Y140" s="32"/>
      <c r="Z140" s="33">
        <v>41069</v>
      </c>
      <c r="AA140" s="32"/>
      <c r="AB140" s="33">
        <v>40945</v>
      </c>
      <c r="AC140" s="32"/>
      <c r="AD140" s="33">
        <v>41008</v>
      </c>
      <c r="AE140" s="32"/>
      <c r="AF140" s="33">
        <v>41069</v>
      </c>
      <c r="AG140" s="32"/>
      <c r="AH140" s="33">
        <v>40945</v>
      </c>
      <c r="AI140" s="32"/>
      <c r="AJ140" s="33">
        <v>41008</v>
      </c>
      <c r="AK140" s="32"/>
      <c r="AL140" s="33">
        <v>41131</v>
      </c>
      <c r="AM140" s="32"/>
      <c r="AN140" s="33">
        <v>41162</v>
      </c>
      <c r="AO140" s="32"/>
      <c r="AP140" s="33"/>
      <c r="AQ140" s="32"/>
      <c r="AR140" s="33">
        <v>40945</v>
      </c>
      <c r="AS140" s="32"/>
      <c r="AT140" s="33">
        <v>41008</v>
      </c>
      <c r="AU140" s="32"/>
      <c r="AV140" s="33">
        <v>41248</v>
      </c>
      <c r="AW140" s="32"/>
      <c r="AX140" s="33">
        <v>41248</v>
      </c>
      <c r="AY140" s="32"/>
      <c r="AZ140" s="33">
        <v>41739</v>
      </c>
      <c r="BA140" s="32"/>
      <c r="BB140" s="33">
        <v>41252</v>
      </c>
      <c r="BC140" s="32"/>
      <c r="BD140" s="33"/>
      <c r="BE140" s="32"/>
      <c r="BF140" s="31" t="s">
        <v>1401</v>
      </c>
      <c r="BG140" s="31"/>
      <c r="BH140" s="31">
        <v>959727057</v>
      </c>
      <c r="BI140" s="31" t="s">
        <v>1400</v>
      </c>
      <c r="BJ140" s="31"/>
      <c r="BK140" s="31">
        <v>959684830</v>
      </c>
      <c r="BR140" s="151" t="str">
        <f t="shared" ca="1" si="72"/>
        <v>D</v>
      </c>
      <c r="BS140" s="151" t="str">
        <f t="shared" ca="1" si="73"/>
        <v>P</v>
      </c>
      <c r="BT140" s="151" t="str">
        <f t="shared" ca="1" si="74"/>
        <v>D</v>
      </c>
      <c r="BU140" s="151" t="str">
        <f t="shared" si="75"/>
        <v>FP</v>
      </c>
      <c r="BV140" s="155">
        <f t="shared" ca="1" si="76"/>
        <v>3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VAC</v>
      </c>
      <c r="CO140" s="151" t="str">
        <f t="shared" ca="1" si="95"/>
        <v>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>
        <f t="shared" ca="1" si="100"/>
        <v>18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41994</v>
      </c>
      <c r="C141" s="32">
        <v>3</v>
      </c>
      <c r="D141" s="32">
        <v>2</v>
      </c>
      <c r="E141" s="32" t="s">
        <v>30</v>
      </c>
      <c r="F141" s="32" t="s">
        <v>33</v>
      </c>
      <c r="G141" s="32" t="s">
        <v>31</v>
      </c>
      <c r="H141" s="32"/>
      <c r="I141" s="31" t="s">
        <v>1288</v>
      </c>
      <c r="J141" s="31" t="s">
        <v>1289</v>
      </c>
      <c r="K141" s="31" t="s">
        <v>1290</v>
      </c>
      <c r="L141" s="31"/>
      <c r="M141" s="32" t="s">
        <v>148</v>
      </c>
      <c r="N141" s="33">
        <v>40810</v>
      </c>
      <c r="O141" s="28">
        <f t="shared" ca="1" si="69"/>
        <v>3</v>
      </c>
      <c r="P141" s="28">
        <f t="shared" ca="1" si="70"/>
        <v>4</v>
      </c>
      <c r="Q141" s="28">
        <f t="shared" ca="1" si="71"/>
        <v>3</v>
      </c>
      <c r="R141" s="33">
        <v>40815</v>
      </c>
      <c r="S141" s="32"/>
      <c r="T141" s="33">
        <v>40815</v>
      </c>
      <c r="U141" s="32"/>
      <c r="V141" s="33">
        <v>40876</v>
      </c>
      <c r="W141" s="32"/>
      <c r="X141" s="33">
        <v>40938</v>
      </c>
      <c r="Y141" s="32"/>
      <c r="Z141" s="33">
        <v>41000</v>
      </c>
      <c r="AA141" s="32"/>
      <c r="AB141" s="33">
        <v>40876</v>
      </c>
      <c r="AC141" s="32"/>
      <c r="AD141" s="33">
        <v>40938</v>
      </c>
      <c r="AE141" s="32"/>
      <c r="AF141" s="33">
        <v>41000</v>
      </c>
      <c r="AG141" s="32"/>
      <c r="AH141" s="33">
        <v>40876</v>
      </c>
      <c r="AI141" s="32"/>
      <c r="AJ141" s="33">
        <v>40938</v>
      </c>
      <c r="AK141" s="32"/>
      <c r="AL141" s="33">
        <v>41089</v>
      </c>
      <c r="AM141" s="32"/>
      <c r="AN141" s="33">
        <v>41151</v>
      </c>
      <c r="AO141" s="32"/>
      <c r="AP141" s="33">
        <v>41212</v>
      </c>
      <c r="AQ141" s="32"/>
      <c r="AR141" s="33">
        <v>40876</v>
      </c>
      <c r="AS141" s="32"/>
      <c r="AT141" s="33">
        <v>40938</v>
      </c>
      <c r="AU141" s="32"/>
      <c r="AV141" s="33">
        <v>41176</v>
      </c>
      <c r="AW141" s="32"/>
      <c r="AX141" s="33">
        <v>41181</v>
      </c>
      <c r="AY141" s="32"/>
      <c r="AZ141" s="33">
        <v>41792</v>
      </c>
      <c r="BA141" s="32"/>
      <c r="BB141" s="33">
        <v>41220</v>
      </c>
      <c r="BC141" s="32"/>
      <c r="BD141" s="33"/>
      <c r="BE141" s="32"/>
      <c r="BF141" s="31" t="s">
        <v>1401</v>
      </c>
      <c r="BG141" s="31"/>
      <c r="BH141" s="31">
        <v>959727057</v>
      </c>
      <c r="BI141" s="31" t="s">
        <v>1400</v>
      </c>
      <c r="BJ141" s="31"/>
      <c r="BK141" s="31">
        <v>959684830</v>
      </c>
      <c r="BR141" s="151" t="str">
        <f t="shared" ca="1" si="72"/>
        <v>X</v>
      </c>
      <c r="BS141" s="151" t="str">
        <f t="shared" ca="1" si="73"/>
        <v>Q</v>
      </c>
      <c r="BT141" s="151" t="str">
        <f t="shared" ca="1" si="74"/>
        <v>X</v>
      </c>
      <c r="BU141" s="151" t="str">
        <f t="shared" si="75"/>
        <v>ME</v>
      </c>
      <c r="BV141" s="155">
        <f t="shared" ca="1" si="76"/>
        <v>3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>
        <f t="shared" ca="1" si="100"/>
        <v>19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41992</v>
      </c>
      <c r="C142" s="32">
        <v>3</v>
      </c>
      <c r="D142" s="32">
        <v>3</v>
      </c>
      <c r="E142" s="32" t="s">
        <v>30</v>
      </c>
      <c r="F142" s="32" t="s">
        <v>156</v>
      </c>
      <c r="G142" s="32" t="s">
        <v>31</v>
      </c>
      <c r="H142" s="32"/>
      <c r="I142" s="31" t="s">
        <v>1291</v>
      </c>
      <c r="J142" s="31" t="s">
        <v>1292</v>
      </c>
      <c r="K142" s="31" t="s">
        <v>1293</v>
      </c>
      <c r="L142" s="31"/>
      <c r="M142" s="32" t="s">
        <v>147</v>
      </c>
      <c r="N142" s="33">
        <v>40696</v>
      </c>
      <c r="O142" s="28">
        <f t="shared" ca="1" si="69"/>
        <v>3</v>
      </c>
      <c r="P142" s="28">
        <f t="shared" ca="1" si="70"/>
        <v>7</v>
      </c>
      <c r="Q142" s="28">
        <f t="shared" ca="1" si="71"/>
        <v>25</v>
      </c>
      <c r="R142" s="33">
        <v>40696</v>
      </c>
      <c r="S142" s="32"/>
      <c r="T142" s="33">
        <v>40696</v>
      </c>
      <c r="U142" s="32"/>
      <c r="V142" s="33">
        <v>40757</v>
      </c>
      <c r="W142" s="32"/>
      <c r="X142" s="33">
        <v>40822</v>
      </c>
      <c r="Y142" s="32"/>
      <c r="Z142" s="33">
        <v>40883</v>
      </c>
      <c r="AA142" s="32"/>
      <c r="AB142" s="33">
        <v>40757</v>
      </c>
      <c r="AC142" s="32"/>
      <c r="AD142" s="33">
        <v>40822</v>
      </c>
      <c r="AE142" s="32"/>
      <c r="AF142" s="33">
        <v>40883</v>
      </c>
      <c r="AG142" s="32"/>
      <c r="AH142" s="33">
        <v>40757</v>
      </c>
      <c r="AI142" s="32"/>
      <c r="AJ142" s="33">
        <v>40818</v>
      </c>
      <c r="AK142" s="32"/>
      <c r="AL142" s="33"/>
      <c r="AM142" s="32">
        <v>14</v>
      </c>
      <c r="AN142" s="33"/>
      <c r="AO142" s="32">
        <v>14</v>
      </c>
      <c r="AP142" s="33">
        <v>41062</v>
      </c>
      <c r="AQ142" s="32"/>
      <c r="AR142" s="33">
        <v>40757</v>
      </c>
      <c r="AS142" s="32"/>
      <c r="AT142" s="33">
        <v>40822</v>
      </c>
      <c r="AU142" s="32"/>
      <c r="AV142" s="33">
        <v>41063</v>
      </c>
      <c r="AW142" s="32"/>
      <c r="AX142" s="33">
        <v>41063</v>
      </c>
      <c r="AY142" s="32"/>
      <c r="AZ142" s="33">
        <v>41642</v>
      </c>
      <c r="BA142" s="32"/>
      <c r="BB142" s="33">
        <v>41276</v>
      </c>
      <c r="BC142" s="32"/>
      <c r="BD142" s="33"/>
      <c r="BE142" s="32"/>
      <c r="BF142" s="31" t="s">
        <v>1401</v>
      </c>
      <c r="BG142" s="31"/>
      <c r="BH142" s="31">
        <v>959727057</v>
      </c>
      <c r="BI142" s="31" t="s">
        <v>1400</v>
      </c>
      <c r="BJ142" s="31"/>
      <c r="BK142" s="31">
        <v>959684830</v>
      </c>
      <c r="BR142" s="151" t="str">
        <f t="shared" ca="1" si="72"/>
        <v>D</v>
      </c>
      <c r="BS142" s="151" t="str">
        <f t="shared" ca="1" si="73"/>
        <v>P</v>
      </c>
      <c r="BT142" s="151" t="str">
        <f t="shared" ca="1" si="74"/>
        <v>X</v>
      </c>
      <c r="BU142" s="151" t="str">
        <f t="shared" si="75"/>
        <v>FP</v>
      </c>
      <c r="BV142" s="155">
        <f t="shared" ca="1" si="76"/>
        <v>3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>
        <f t="shared" ca="1" si="100"/>
        <v>17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41992</v>
      </c>
      <c r="C143" s="32">
        <v>5</v>
      </c>
      <c r="D143" s="32">
        <v>4</v>
      </c>
      <c r="E143" s="32" t="s">
        <v>30</v>
      </c>
      <c r="F143" s="32" t="s">
        <v>33</v>
      </c>
      <c r="G143" s="32" t="s">
        <v>31</v>
      </c>
      <c r="H143" s="32"/>
      <c r="I143" s="31" t="s">
        <v>1294</v>
      </c>
      <c r="J143" s="31" t="s">
        <v>1295</v>
      </c>
      <c r="K143" s="31" t="s">
        <v>1296</v>
      </c>
      <c r="L143" s="31"/>
      <c r="M143" s="32" t="s">
        <v>148</v>
      </c>
      <c r="N143" s="33">
        <v>40603</v>
      </c>
      <c r="O143" s="28">
        <f t="shared" ca="1" si="69"/>
        <v>3</v>
      </c>
      <c r="P143" s="28">
        <f t="shared" ca="1" si="70"/>
        <v>10</v>
      </c>
      <c r="Q143" s="28">
        <f t="shared" ca="1" si="71"/>
        <v>26</v>
      </c>
      <c r="R143" s="33">
        <v>40603</v>
      </c>
      <c r="S143" s="32"/>
      <c r="T143" s="33">
        <v>40603</v>
      </c>
      <c r="U143" s="32"/>
      <c r="V143" s="33">
        <v>40665</v>
      </c>
      <c r="W143" s="32"/>
      <c r="X143" s="33">
        <v>40726</v>
      </c>
      <c r="Y143" s="32"/>
      <c r="Z143" s="33">
        <v>40822</v>
      </c>
      <c r="AA143" s="32"/>
      <c r="AB143" s="33">
        <v>40665</v>
      </c>
      <c r="AC143" s="32"/>
      <c r="AD143" s="33">
        <v>40726</v>
      </c>
      <c r="AE143" s="32"/>
      <c r="AF143" s="33">
        <v>40822</v>
      </c>
      <c r="AG143" s="32"/>
      <c r="AH143" s="33">
        <v>40665</v>
      </c>
      <c r="AI143" s="32"/>
      <c r="AJ143" s="33">
        <v>40726</v>
      </c>
      <c r="AK143" s="32"/>
      <c r="AL143" s="33"/>
      <c r="AM143" s="32">
        <v>14</v>
      </c>
      <c r="AN143" s="33">
        <v>40848</v>
      </c>
      <c r="AO143" s="32"/>
      <c r="AP143" s="33"/>
      <c r="AQ143" s="32">
        <v>14</v>
      </c>
      <c r="AR143" s="33">
        <v>40665</v>
      </c>
      <c r="AS143" s="32"/>
      <c r="AT143" s="33">
        <v>40726</v>
      </c>
      <c r="AU143" s="32"/>
      <c r="AV143" s="33">
        <v>40603</v>
      </c>
      <c r="AW143" s="32"/>
      <c r="AX143" s="33">
        <v>40603</v>
      </c>
      <c r="AY143" s="32"/>
      <c r="AZ143" s="33">
        <v>41671</v>
      </c>
      <c r="BA143" s="32"/>
      <c r="BB143" s="33">
        <v>41061</v>
      </c>
      <c r="BC143" s="32"/>
      <c r="BD143" s="33"/>
      <c r="BE143" s="32"/>
      <c r="BF143" s="31" t="s">
        <v>1401</v>
      </c>
      <c r="BG143" s="31"/>
      <c r="BH143" s="31">
        <v>959727057</v>
      </c>
      <c r="BI143" s="31" t="s">
        <v>1400</v>
      </c>
      <c r="BJ143" s="31"/>
      <c r="BK143" s="31">
        <v>959684830</v>
      </c>
      <c r="BR143" s="151" t="str">
        <f t="shared" ca="1" si="72"/>
        <v>X</v>
      </c>
      <c r="BS143" s="151" t="str">
        <f t="shared" ca="1" si="73"/>
        <v>Q</v>
      </c>
      <c r="BT143" s="151" t="str">
        <f t="shared" ca="1" si="74"/>
        <v>X</v>
      </c>
      <c r="BU143" s="151" t="str">
        <f t="shared" si="75"/>
        <v>ME</v>
      </c>
      <c r="BV143" s="155">
        <f t="shared" ca="1" si="76"/>
        <v>3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>
        <f t="shared" ca="1" si="100"/>
        <v>17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41992</v>
      </c>
      <c r="C144" s="32">
        <v>3</v>
      </c>
      <c r="D144" s="32">
        <v>5</v>
      </c>
      <c r="E144" s="32" t="s">
        <v>30</v>
      </c>
      <c r="F144" s="32" t="s">
        <v>156</v>
      </c>
      <c r="G144" s="32" t="s">
        <v>31</v>
      </c>
      <c r="H144" s="32"/>
      <c r="I144" s="31" t="s">
        <v>1297</v>
      </c>
      <c r="J144" s="31" t="s">
        <v>1298</v>
      </c>
      <c r="K144" s="31" t="s">
        <v>1299</v>
      </c>
      <c r="L144" s="31"/>
      <c r="M144" s="32" t="s">
        <v>148</v>
      </c>
      <c r="N144" s="33">
        <v>40623</v>
      </c>
      <c r="O144" s="28">
        <f t="shared" ca="1" si="69"/>
        <v>3</v>
      </c>
      <c r="P144" s="28">
        <f t="shared" ca="1" si="70"/>
        <v>10</v>
      </c>
      <c r="Q144" s="28">
        <f t="shared" ca="1" si="71"/>
        <v>6</v>
      </c>
      <c r="R144" s="33">
        <v>40623</v>
      </c>
      <c r="S144" s="32"/>
      <c r="T144" s="33">
        <v>40623</v>
      </c>
      <c r="U144" s="32"/>
      <c r="V144" s="33">
        <v>40685</v>
      </c>
      <c r="W144" s="32"/>
      <c r="X144" s="33">
        <v>40746</v>
      </c>
      <c r="Y144" s="32"/>
      <c r="Z144" s="33">
        <v>40811</v>
      </c>
      <c r="AA144" s="32"/>
      <c r="AB144" s="33">
        <v>40685</v>
      </c>
      <c r="AC144" s="32"/>
      <c r="AD144" s="33">
        <v>40746</v>
      </c>
      <c r="AE144" s="32"/>
      <c r="AF144" s="33">
        <v>40811</v>
      </c>
      <c r="AG144" s="32"/>
      <c r="AH144" s="33">
        <v>40685</v>
      </c>
      <c r="AI144" s="33">
        <v>40746</v>
      </c>
      <c r="AJ144" s="33">
        <v>40746</v>
      </c>
      <c r="AK144" s="32"/>
      <c r="AL144" s="33">
        <v>40837</v>
      </c>
      <c r="AM144" s="32"/>
      <c r="AN144" s="33">
        <v>40873</v>
      </c>
      <c r="AO144" s="32"/>
      <c r="AP144" s="33">
        <v>40993</v>
      </c>
      <c r="AQ144" s="32"/>
      <c r="AR144" s="33">
        <v>40685</v>
      </c>
      <c r="AS144" s="32"/>
      <c r="AT144" s="33">
        <v>40746</v>
      </c>
      <c r="AU144" s="32"/>
      <c r="AV144" s="33">
        <v>40993</v>
      </c>
      <c r="AW144" s="32"/>
      <c r="AX144" s="33">
        <v>40630</v>
      </c>
      <c r="AY144" s="32"/>
      <c r="AZ144" s="33">
        <v>41811</v>
      </c>
      <c r="BA144" s="32"/>
      <c r="BB144" s="33">
        <v>41039</v>
      </c>
      <c r="BC144" s="32"/>
      <c r="BD144" s="33"/>
      <c r="BE144" s="32"/>
      <c r="BF144" s="31" t="s">
        <v>1401</v>
      </c>
      <c r="BG144" s="31"/>
      <c r="BH144" s="31">
        <v>959727057</v>
      </c>
      <c r="BI144" s="31" t="s">
        <v>1400</v>
      </c>
      <c r="BJ144" s="31"/>
      <c r="BK144" s="31">
        <v>959684830</v>
      </c>
      <c r="BR144" s="151" t="str">
        <f t="shared" ca="1" si="72"/>
        <v>X</v>
      </c>
      <c r="BS144" s="151" t="str">
        <f t="shared" ca="1" si="73"/>
        <v>P</v>
      </c>
      <c r="BT144" s="151" t="str">
        <f t="shared" ca="1" si="74"/>
        <v>X</v>
      </c>
      <c r="BU144" s="151" t="str">
        <f t="shared" si="75"/>
        <v>MP</v>
      </c>
      <c r="BV144" s="155">
        <f t="shared" ca="1" si="76"/>
        <v>3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>
        <f t="shared" ca="1" si="100"/>
        <v>19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41992</v>
      </c>
      <c r="C145" s="32">
        <v>3</v>
      </c>
      <c r="D145" s="32">
        <v>6</v>
      </c>
      <c r="E145" s="32" t="s">
        <v>30</v>
      </c>
      <c r="F145" s="32" t="s">
        <v>156</v>
      </c>
      <c r="G145" s="32" t="s">
        <v>31</v>
      </c>
      <c r="H145" s="32"/>
      <c r="I145" s="31" t="s">
        <v>1300</v>
      </c>
      <c r="J145" s="31" t="s">
        <v>1301</v>
      </c>
      <c r="K145" s="31" t="s">
        <v>1302</v>
      </c>
      <c r="L145" s="31"/>
      <c r="M145" s="32" t="s">
        <v>147</v>
      </c>
      <c r="N145" s="33">
        <v>41191</v>
      </c>
      <c r="O145" s="28">
        <f t="shared" ca="1" si="69"/>
        <v>2</v>
      </c>
      <c r="P145" s="28">
        <f t="shared" ca="1" si="70"/>
        <v>3</v>
      </c>
      <c r="Q145" s="28">
        <f t="shared" ca="1" si="71"/>
        <v>18</v>
      </c>
      <c r="R145" s="33">
        <v>41191</v>
      </c>
      <c r="S145" s="32"/>
      <c r="T145" s="33">
        <v>41191</v>
      </c>
      <c r="U145" s="32"/>
      <c r="V145" s="33">
        <v>41252</v>
      </c>
      <c r="W145" s="32"/>
      <c r="X145" s="33">
        <v>41315</v>
      </c>
      <c r="Y145" s="32"/>
      <c r="Z145" s="33">
        <v>41374</v>
      </c>
      <c r="AA145" s="32"/>
      <c r="AB145" s="33">
        <v>41252</v>
      </c>
      <c r="AC145" s="32"/>
      <c r="AD145" s="33">
        <v>41315</v>
      </c>
      <c r="AE145" s="32"/>
      <c r="AF145" s="33">
        <v>41374</v>
      </c>
      <c r="AG145" s="32"/>
      <c r="AH145" s="33">
        <v>41252</v>
      </c>
      <c r="AI145" s="32"/>
      <c r="AJ145" s="33">
        <v>41315</v>
      </c>
      <c r="AK145" s="32"/>
      <c r="AL145" s="33">
        <v>41464</v>
      </c>
      <c r="AM145" s="32"/>
      <c r="AN145" s="33">
        <v>41495</v>
      </c>
      <c r="AO145" s="32"/>
      <c r="AP145" s="33">
        <v>41587</v>
      </c>
      <c r="AQ145" s="32"/>
      <c r="AR145" s="33">
        <v>41252</v>
      </c>
      <c r="AS145" s="32"/>
      <c r="AT145" s="33">
        <v>41315</v>
      </c>
      <c r="AU145" s="32"/>
      <c r="AV145" s="33">
        <v>41556</v>
      </c>
      <c r="AW145" s="32"/>
      <c r="AX145" s="33">
        <v>41556</v>
      </c>
      <c r="AY145" s="32"/>
      <c r="AZ145" s="33">
        <v>41860</v>
      </c>
      <c r="BA145" s="32"/>
      <c r="BB145" s="33">
        <v>41616</v>
      </c>
      <c r="BC145" s="32"/>
      <c r="BD145" s="33"/>
      <c r="BE145" s="32"/>
      <c r="BF145" s="31" t="s">
        <v>1401</v>
      </c>
      <c r="BG145" s="31"/>
      <c r="BH145" s="31">
        <v>959727057</v>
      </c>
      <c r="BI145" s="31" t="s">
        <v>1400</v>
      </c>
      <c r="BJ145" s="31"/>
      <c r="BK145" s="31">
        <v>959684830</v>
      </c>
      <c r="BR145" s="151" t="str">
        <f t="shared" ca="1" si="72"/>
        <v>C</v>
      </c>
      <c r="BS145" s="151" t="str">
        <f t="shared" ca="1" si="73"/>
        <v>K</v>
      </c>
      <c r="BT145" s="151" t="str">
        <f t="shared" ca="1" si="74"/>
        <v>W</v>
      </c>
      <c r="BU145" s="151" t="str">
        <f t="shared" si="75"/>
        <v>FP</v>
      </c>
      <c r="BV145" s="155">
        <f t="shared" ca="1" si="76"/>
        <v>2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>
        <f t="shared" ca="1" si="99"/>
        <v>19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41992</v>
      </c>
      <c r="C146" s="32">
        <v>3</v>
      </c>
      <c r="D146" s="32">
        <v>7</v>
      </c>
      <c r="E146" s="32" t="s">
        <v>30</v>
      </c>
      <c r="F146" s="32" t="s">
        <v>156</v>
      </c>
      <c r="G146" s="32" t="s">
        <v>31</v>
      </c>
      <c r="H146" s="32"/>
      <c r="I146" s="31" t="s">
        <v>1303</v>
      </c>
      <c r="J146" s="31" t="s">
        <v>1304</v>
      </c>
      <c r="K146" s="31" t="s">
        <v>1305</v>
      </c>
      <c r="L146" s="31"/>
      <c r="M146" s="32" t="s">
        <v>148</v>
      </c>
      <c r="N146" s="33">
        <v>41043</v>
      </c>
      <c r="O146" s="28">
        <f t="shared" ca="1" si="69"/>
        <v>2</v>
      </c>
      <c r="P146" s="28">
        <f t="shared" ca="1" si="70"/>
        <v>8</v>
      </c>
      <c r="Q146" s="28">
        <f t="shared" ca="1" si="71"/>
        <v>13</v>
      </c>
      <c r="R146" s="33">
        <v>41043</v>
      </c>
      <c r="S146" s="32"/>
      <c r="T146" s="33">
        <v>41043</v>
      </c>
      <c r="U146" s="32"/>
      <c r="V146" s="33">
        <v>41106</v>
      </c>
      <c r="W146" s="32"/>
      <c r="X146" s="33">
        <v>41168</v>
      </c>
      <c r="Y146" s="32"/>
      <c r="Z146" s="33">
        <v>41230</v>
      </c>
      <c r="AA146" s="32"/>
      <c r="AB146" s="33">
        <v>41106</v>
      </c>
      <c r="AC146" s="32"/>
      <c r="AD146" s="33">
        <v>41168</v>
      </c>
      <c r="AE146" s="32"/>
      <c r="AF146" s="33">
        <v>41230</v>
      </c>
      <c r="AG146" s="32"/>
      <c r="AH146" s="33">
        <v>41106</v>
      </c>
      <c r="AI146" s="32"/>
      <c r="AJ146" s="33">
        <v>41168</v>
      </c>
      <c r="AK146" s="32"/>
      <c r="AL146" s="33">
        <v>41257</v>
      </c>
      <c r="AM146" s="32"/>
      <c r="AN146" s="33"/>
      <c r="AO146" s="32">
        <v>14</v>
      </c>
      <c r="AP146" s="33">
        <v>41504</v>
      </c>
      <c r="AQ146" s="32"/>
      <c r="AR146" s="33">
        <v>41106</v>
      </c>
      <c r="AS146" s="32"/>
      <c r="AT146" s="33">
        <v>41168</v>
      </c>
      <c r="AU146" s="32"/>
      <c r="AV146" s="33">
        <v>41043</v>
      </c>
      <c r="AW146" s="32"/>
      <c r="AX146" s="33">
        <v>41043</v>
      </c>
      <c r="AY146" s="32"/>
      <c r="AZ146" s="33">
        <v>41896</v>
      </c>
      <c r="BA146" s="32"/>
      <c r="BB146" s="33">
        <v>41469</v>
      </c>
      <c r="BC146" s="32"/>
      <c r="BD146" s="33"/>
      <c r="BE146" s="32"/>
      <c r="BF146" s="31" t="s">
        <v>1401</v>
      </c>
      <c r="BG146" s="31"/>
      <c r="BH146" s="31">
        <v>959727057</v>
      </c>
      <c r="BI146" s="31" t="s">
        <v>1400</v>
      </c>
      <c r="BJ146" s="31"/>
      <c r="BK146" s="31">
        <v>959684830</v>
      </c>
      <c r="BR146" s="151" t="str">
        <f t="shared" ca="1" si="72"/>
        <v>W</v>
      </c>
      <c r="BS146" s="151" t="str">
        <f t="shared" ca="1" si="73"/>
        <v>K</v>
      </c>
      <c r="BT146" s="151" t="str">
        <f t="shared" ca="1" si="74"/>
        <v>W</v>
      </c>
      <c r="BU146" s="151" t="str">
        <f t="shared" si="75"/>
        <v>MP</v>
      </c>
      <c r="BV146" s="155">
        <f t="shared" ca="1" si="76"/>
        <v>2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>
        <f t="shared" ca="1" si="99"/>
        <v>18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41992</v>
      </c>
      <c r="C147" s="32">
        <v>5</v>
      </c>
      <c r="D147" s="32">
        <v>8</v>
      </c>
      <c r="E147" s="32" t="s">
        <v>30</v>
      </c>
      <c r="F147" s="32" t="s">
        <v>156</v>
      </c>
      <c r="G147" s="32" t="s">
        <v>31</v>
      </c>
      <c r="H147" s="32"/>
      <c r="I147" s="31" t="s">
        <v>1306</v>
      </c>
      <c r="J147" s="31" t="s">
        <v>1307</v>
      </c>
      <c r="K147" s="31" t="s">
        <v>1308</v>
      </c>
      <c r="L147" s="31"/>
      <c r="M147" s="32" t="s">
        <v>148</v>
      </c>
      <c r="N147" s="33">
        <v>40932</v>
      </c>
      <c r="O147" s="28">
        <f t="shared" ca="1" si="69"/>
        <v>3</v>
      </c>
      <c r="P147" s="28">
        <f t="shared" ca="1" si="70"/>
        <v>0</v>
      </c>
      <c r="Q147" s="28">
        <f t="shared" ca="1" si="71"/>
        <v>3</v>
      </c>
      <c r="R147" s="33">
        <v>40932</v>
      </c>
      <c r="S147" s="32"/>
      <c r="T147" s="33">
        <v>40932</v>
      </c>
      <c r="U147" s="32"/>
      <c r="V147" s="33">
        <v>40993</v>
      </c>
      <c r="W147" s="32"/>
      <c r="X147" s="33">
        <v>41057</v>
      </c>
      <c r="Y147" s="32"/>
      <c r="Z147" s="33">
        <v>41149</v>
      </c>
      <c r="AA147" s="32"/>
      <c r="AB147" s="33">
        <v>40993</v>
      </c>
      <c r="AC147" s="32"/>
      <c r="AD147" s="33">
        <v>41057</v>
      </c>
      <c r="AE147" s="32"/>
      <c r="AF147" s="33">
        <v>41149</v>
      </c>
      <c r="AG147" s="32"/>
      <c r="AH147" s="33">
        <v>40993</v>
      </c>
      <c r="AI147" s="32"/>
      <c r="AJ147" s="33">
        <v>41057</v>
      </c>
      <c r="AK147" s="32"/>
      <c r="AL147" s="33">
        <v>41176</v>
      </c>
      <c r="AM147" s="32"/>
      <c r="AN147" s="33">
        <v>41209</v>
      </c>
      <c r="AO147" s="32"/>
      <c r="AP147" s="33"/>
      <c r="AQ147" s="32">
        <v>6</v>
      </c>
      <c r="AR147" s="33">
        <v>40993</v>
      </c>
      <c r="AS147" s="32"/>
      <c r="AT147" s="33">
        <v>41057</v>
      </c>
      <c r="AU147" s="32"/>
      <c r="AV147" s="33">
        <v>41333</v>
      </c>
      <c r="AW147" s="32"/>
      <c r="AX147" s="33">
        <v>41333</v>
      </c>
      <c r="AY147" s="32"/>
      <c r="AZ147" s="33">
        <v>41783</v>
      </c>
      <c r="BA147" s="32"/>
      <c r="BB147" s="33">
        <v>41359</v>
      </c>
      <c r="BC147" s="32"/>
      <c r="BD147" s="33"/>
      <c r="BE147" s="32"/>
      <c r="BF147" s="31" t="s">
        <v>1401</v>
      </c>
      <c r="BG147" s="31"/>
      <c r="BH147" s="31">
        <v>959727057</v>
      </c>
      <c r="BI147" s="31" t="s">
        <v>1400</v>
      </c>
      <c r="BJ147" s="31"/>
      <c r="BK147" s="31">
        <v>959684830</v>
      </c>
      <c r="BR147" s="151" t="str">
        <f t="shared" ca="1" si="72"/>
        <v>X</v>
      </c>
      <c r="BS147" s="151" t="str">
        <f t="shared" ca="1" si="73"/>
        <v>P</v>
      </c>
      <c r="BT147" s="151" t="str">
        <f t="shared" ca="1" si="74"/>
        <v>X</v>
      </c>
      <c r="BU147" s="151" t="str">
        <f t="shared" si="75"/>
        <v>MP</v>
      </c>
      <c r="BV147" s="155">
        <f t="shared" ca="1" si="76"/>
        <v>3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>
        <f t="shared" ca="1" si="100"/>
        <v>18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41992</v>
      </c>
      <c r="C148" s="32">
        <v>3</v>
      </c>
      <c r="D148" s="32">
        <v>9</v>
      </c>
      <c r="E148" s="32" t="s">
        <v>30</v>
      </c>
      <c r="F148" s="32" t="s">
        <v>34</v>
      </c>
      <c r="G148" s="32" t="s">
        <v>31</v>
      </c>
      <c r="H148" s="32"/>
      <c r="I148" s="31" t="s">
        <v>1309</v>
      </c>
      <c r="J148" s="31" t="s">
        <v>1310</v>
      </c>
      <c r="K148" s="31" t="s">
        <v>1311</v>
      </c>
      <c r="L148" s="31"/>
      <c r="M148" s="32" t="s">
        <v>148</v>
      </c>
      <c r="N148" s="33">
        <v>40922</v>
      </c>
      <c r="O148" s="28">
        <f t="shared" ca="1" si="69"/>
        <v>3</v>
      </c>
      <c r="P148" s="28">
        <f t="shared" ca="1" si="70"/>
        <v>0</v>
      </c>
      <c r="Q148" s="28">
        <f t="shared" ca="1" si="71"/>
        <v>13</v>
      </c>
      <c r="R148" s="33">
        <v>40922</v>
      </c>
      <c r="S148" s="32"/>
      <c r="T148" s="33">
        <v>40922</v>
      </c>
      <c r="U148" s="32"/>
      <c r="V148" s="33">
        <v>40983</v>
      </c>
      <c r="W148" s="32"/>
      <c r="X148" s="33">
        <v>41045</v>
      </c>
      <c r="Y148" s="32"/>
      <c r="Z148" s="33">
        <v>41106</v>
      </c>
      <c r="AA148" s="32"/>
      <c r="AB148" s="33">
        <v>40983</v>
      </c>
      <c r="AC148" s="32"/>
      <c r="AD148" s="33">
        <v>41045</v>
      </c>
      <c r="AE148" s="32"/>
      <c r="AF148" s="33">
        <v>41106</v>
      </c>
      <c r="AG148" s="32"/>
      <c r="AH148" s="33">
        <v>40983</v>
      </c>
      <c r="AI148" s="32"/>
      <c r="AJ148" s="33">
        <v>41045</v>
      </c>
      <c r="AK148" s="32"/>
      <c r="AL148" s="33">
        <v>41135</v>
      </c>
      <c r="AM148" s="32"/>
      <c r="AN148" s="33">
        <v>41169</v>
      </c>
      <c r="AO148" s="32"/>
      <c r="AP148" s="33">
        <v>41561</v>
      </c>
      <c r="AQ148" s="32"/>
      <c r="AR148" s="33">
        <v>40983</v>
      </c>
      <c r="AS148" s="32"/>
      <c r="AT148" s="33">
        <v>41045</v>
      </c>
      <c r="AU148" s="32"/>
      <c r="AV148" s="33">
        <v>41319</v>
      </c>
      <c r="AW148" s="32"/>
      <c r="AX148" s="33">
        <v>41319</v>
      </c>
      <c r="AY148" s="32"/>
      <c r="AZ148" s="33">
        <v>41658</v>
      </c>
      <c r="BA148" s="32"/>
      <c r="BB148" s="33">
        <v>41500</v>
      </c>
      <c r="BC148" s="32"/>
      <c r="BD148" s="33"/>
      <c r="BE148" s="32"/>
      <c r="BF148" s="31" t="s">
        <v>1401</v>
      </c>
      <c r="BG148" s="31"/>
      <c r="BH148" s="31">
        <v>959727057</v>
      </c>
      <c r="BI148" s="31" t="s">
        <v>1400</v>
      </c>
      <c r="BJ148" s="31"/>
      <c r="BK148" s="31">
        <v>959684830</v>
      </c>
      <c r="BR148" s="151" t="str">
        <f t="shared" ca="1" si="72"/>
        <v>X</v>
      </c>
      <c r="BS148" s="151" t="str">
        <f t="shared" ca="1" si="73"/>
        <v>R</v>
      </c>
      <c r="BT148" s="151" t="str">
        <f t="shared" ca="1" si="74"/>
        <v>X</v>
      </c>
      <c r="BU148" s="151" t="str">
        <f t="shared" si="75"/>
        <v>MV</v>
      </c>
      <c r="BV148" s="155">
        <f t="shared" ca="1" si="76"/>
        <v>3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VAC</v>
      </c>
      <c r="CO148" s="151" t="str">
        <f t="shared" ca="1" si="95"/>
        <v>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>
        <f t="shared" ca="1" si="100"/>
        <v>19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41992</v>
      </c>
      <c r="C149" s="32">
        <v>3</v>
      </c>
      <c r="D149" s="32">
        <v>10</v>
      </c>
      <c r="E149" s="32" t="s">
        <v>30</v>
      </c>
      <c r="F149" s="32" t="s">
        <v>33</v>
      </c>
      <c r="G149" s="32" t="s">
        <v>31</v>
      </c>
      <c r="H149" s="32"/>
      <c r="I149" s="31" t="s">
        <v>1312</v>
      </c>
      <c r="J149" s="31" t="s">
        <v>1248</v>
      </c>
      <c r="K149" s="31" t="s">
        <v>1249</v>
      </c>
      <c r="L149" s="31"/>
      <c r="M149" s="32" t="s">
        <v>148</v>
      </c>
      <c r="N149" s="33">
        <v>41227</v>
      </c>
      <c r="O149" s="28">
        <f t="shared" ca="1" si="69"/>
        <v>2</v>
      </c>
      <c r="P149" s="28">
        <f t="shared" ca="1" si="70"/>
        <v>2</v>
      </c>
      <c r="Q149" s="28">
        <f t="shared" ca="1" si="71"/>
        <v>13</v>
      </c>
      <c r="R149" s="33">
        <v>41227</v>
      </c>
      <c r="S149" s="32"/>
      <c r="T149" s="33">
        <v>41227</v>
      </c>
      <c r="U149" s="32"/>
      <c r="V149" s="33">
        <v>41288</v>
      </c>
      <c r="W149" s="32"/>
      <c r="X149" s="33">
        <v>41351</v>
      </c>
      <c r="Y149" s="32"/>
      <c r="Z149" s="33">
        <v>41412</v>
      </c>
      <c r="AA149" s="32"/>
      <c r="AB149" s="33">
        <v>41288</v>
      </c>
      <c r="AC149" s="32"/>
      <c r="AD149" s="33">
        <v>41351</v>
      </c>
      <c r="AE149" s="32"/>
      <c r="AF149" s="33">
        <v>41412</v>
      </c>
      <c r="AG149" s="32"/>
      <c r="AH149" s="33">
        <v>41288</v>
      </c>
      <c r="AI149" s="32"/>
      <c r="AJ149" s="33">
        <v>41351</v>
      </c>
      <c r="AK149" s="32"/>
      <c r="AL149" s="33">
        <v>41469</v>
      </c>
      <c r="AM149" s="32"/>
      <c r="AN149" s="33">
        <v>41531</v>
      </c>
      <c r="AO149" s="32"/>
      <c r="AP149" s="33">
        <v>41622</v>
      </c>
      <c r="AQ149" s="32"/>
      <c r="AR149" s="33">
        <v>41288</v>
      </c>
      <c r="AS149" s="32"/>
      <c r="AT149" s="33">
        <v>41351</v>
      </c>
      <c r="AU149" s="32"/>
      <c r="AV149" s="33">
        <v>41412</v>
      </c>
      <c r="AW149" s="32"/>
      <c r="AX149" s="33">
        <v>41593</v>
      </c>
      <c r="AY149" s="32"/>
      <c r="AZ149" s="33">
        <v>41980</v>
      </c>
      <c r="BA149" s="32"/>
      <c r="BB149" s="33">
        <v>41441</v>
      </c>
      <c r="BC149" s="32"/>
      <c r="BD149" s="33"/>
      <c r="BE149" s="32"/>
      <c r="BF149" s="31" t="s">
        <v>1401</v>
      </c>
      <c r="BG149" s="31"/>
      <c r="BH149" s="31">
        <v>959727057</v>
      </c>
      <c r="BI149" s="31" t="s">
        <v>1400</v>
      </c>
      <c r="BJ149" s="31"/>
      <c r="BK149" s="31">
        <v>959684830</v>
      </c>
      <c r="BR149" s="151" t="str">
        <f t="shared" ca="1" si="72"/>
        <v>W</v>
      </c>
      <c r="BS149" s="151" t="str">
        <f t="shared" ca="1" si="73"/>
        <v>L</v>
      </c>
      <c r="BT149" s="151" t="str">
        <f t="shared" ca="1" si="74"/>
        <v>W</v>
      </c>
      <c r="BU149" s="151" t="str">
        <f t="shared" si="75"/>
        <v>ME</v>
      </c>
      <c r="BV149" s="155">
        <f t="shared" ca="1" si="76"/>
        <v>2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VAC</v>
      </c>
      <c r="CO149" s="151" t="str">
        <f t="shared" ca="1" si="95"/>
        <v>VAC</v>
      </c>
      <c r="CP149" s="151" t="b">
        <f t="shared" ca="1" si="96"/>
        <v>0</v>
      </c>
      <c r="CQ149" s="155" t="b">
        <f t="shared" ca="1" si="97"/>
        <v>0</v>
      </c>
      <c r="CR149" s="155" t="b">
        <f t="shared" ca="1" si="98"/>
        <v>0</v>
      </c>
      <c r="CS149" s="155">
        <f t="shared" ca="1" si="99"/>
        <v>19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41992</v>
      </c>
      <c r="C150" s="32">
        <v>3</v>
      </c>
      <c r="D150" s="32">
        <v>11</v>
      </c>
      <c r="E150" s="32" t="s">
        <v>30</v>
      </c>
      <c r="F150" s="32" t="s">
        <v>156</v>
      </c>
      <c r="G150" s="32" t="s">
        <v>30</v>
      </c>
      <c r="H150" s="32"/>
      <c r="I150" s="31" t="s">
        <v>1313</v>
      </c>
      <c r="J150" s="31" t="s">
        <v>1314</v>
      </c>
      <c r="K150" s="31" t="s">
        <v>1315</v>
      </c>
      <c r="L150" s="31"/>
      <c r="M150" s="32" t="s">
        <v>147</v>
      </c>
      <c r="N150" s="33">
        <v>41587</v>
      </c>
      <c r="O150" s="28">
        <f t="shared" ca="1" si="69"/>
        <v>1</v>
      </c>
      <c r="P150" s="28">
        <f t="shared" ca="1" si="70"/>
        <v>2</v>
      </c>
      <c r="Q150" s="28">
        <f t="shared" ca="1" si="71"/>
        <v>18</v>
      </c>
      <c r="R150" s="33">
        <v>41587</v>
      </c>
      <c r="S150" s="32"/>
      <c r="T150" s="33">
        <v>41587</v>
      </c>
      <c r="U150" s="32"/>
      <c r="V150" s="33">
        <v>41769</v>
      </c>
      <c r="W150" s="32"/>
      <c r="X150" s="33">
        <v>41830</v>
      </c>
      <c r="Y150" s="32"/>
      <c r="Z150" s="33">
        <v>41892</v>
      </c>
      <c r="AA150" s="32"/>
      <c r="AB150" s="33">
        <v>41769</v>
      </c>
      <c r="AC150" s="32"/>
      <c r="AD150" s="33">
        <v>41830</v>
      </c>
      <c r="AE150" s="32"/>
      <c r="AF150" s="33">
        <v>41892</v>
      </c>
      <c r="AG150" s="32"/>
      <c r="AH150" s="33">
        <v>41769</v>
      </c>
      <c r="AI150" s="32"/>
      <c r="AJ150" s="33">
        <v>41830</v>
      </c>
      <c r="AK150" s="32"/>
      <c r="AL150" s="33">
        <v>41927</v>
      </c>
      <c r="AM150" s="32"/>
      <c r="AN150" s="33">
        <v>41988</v>
      </c>
      <c r="AO150" s="32"/>
      <c r="AP150" s="33"/>
      <c r="AQ150" s="32"/>
      <c r="AR150" s="33">
        <v>41769</v>
      </c>
      <c r="AS150" s="32"/>
      <c r="AT150" s="33">
        <v>41830</v>
      </c>
      <c r="AU150" s="32"/>
      <c r="AV150" s="33">
        <v>41982</v>
      </c>
      <c r="AW150" s="32"/>
      <c r="AX150" s="33">
        <v>41982</v>
      </c>
      <c r="AY150" s="32"/>
      <c r="AZ150" s="33"/>
      <c r="BA150" s="32"/>
      <c r="BB150" s="33"/>
      <c r="BC150" s="32"/>
      <c r="BD150" s="33"/>
      <c r="BE150" s="32"/>
      <c r="BF150" s="31" t="s">
        <v>1401</v>
      </c>
      <c r="BG150" s="31"/>
      <c r="BH150" s="31">
        <v>959727057</v>
      </c>
      <c r="BI150" s="31" t="s">
        <v>1400</v>
      </c>
      <c r="BJ150" s="31"/>
      <c r="BK150" s="31">
        <v>959684830</v>
      </c>
      <c r="BR150" s="151" t="str">
        <f t="shared" ca="1" si="72"/>
        <v>B</v>
      </c>
      <c r="BS150" s="151" t="str">
        <f t="shared" ca="1" si="73"/>
        <v>F</v>
      </c>
      <c r="BT150" s="151" t="str">
        <f t="shared" ca="1" si="74"/>
        <v>B</v>
      </c>
      <c r="BU150" s="151" t="str">
        <f t="shared" si="75"/>
        <v>FP</v>
      </c>
      <c r="BV150" s="155">
        <f t="shared" ca="1" si="76"/>
        <v>1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str">
        <f t="shared" ca="1" si="89"/>
        <v>NO_VAC</v>
      </c>
      <c r="CJ150" s="151" t="b">
        <f t="shared" ca="1" si="90"/>
        <v>0</v>
      </c>
      <c r="CK150" s="151" t="b">
        <f t="shared" ca="1" si="91"/>
        <v>0</v>
      </c>
      <c r="CL150" s="151" t="str">
        <f t="shared" ca="1" si="92"/>
        <v>VAC</v>
      </c>
      <c r="CM150" s="151" t="str">
        <f t="shared" ca="1" si="93"/>
        <v>VAC</v>
      </c>
      <c r="CN150" s="151" t="b">
        <f t="shared" ca="1" si="94"/>
        <v>0</v>
      </c>
      <c r="CO150" s="151" t="b">
        <f t="shared" ca="1" si="95"/>
        <v>0</v>
      </c>
      <c r="CP150" s="151" t="b">
        <f t="shared" ca="1" si="96"/>
        <v>0</v>
      </c>
      <c r="CQ150" s="155" t="b">
        <f t="shared" ca="1" si="97"/>
        <v>0</v>
      </c>
      <c r="CR150" s="155">
        <f t="shared" ca="1" si="98"/>
        <v>16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41992</v>
      </c>
      <c r="C151" s="32">
        <v>3</v>
      </c>
      <c r="D151" s="32">
        <v>12</v>
      </c>
      <c r="E151" s="32" t="s">
        <v>30</v>
      </c>
      <c r="F151" s="32" t="s">
        <v>33</v>
      </c>
      <c r="G151" s="32" t="s">
        <v>31</v>
      </c>
      <c r="H151" s="32"/>
      <c r="I151" s="31" t="s">
        <v>1316</v>
      </c>
      <c r="J151" s="31" t="s">
        <v>1317</v>
      </c>
      <c r="K151" s="31" t="s">
        <v>1318</v>
      </c>
      <c r="L151" s="31"/>
      <c r="M151" s="32" t="s">
        <v>148</v>
      </c>
      <c r="N151" s="33">
        <v>41499</v>
      </c>
      <c r="O151" s="28">
        <f t="shared" ca="1" si="69"/>
        <v>1</v>
      </c>
      <c r="P151" s="28">
        <f t="shared" ca="1" si="70"/>
        <v>5</v>
      </c>
      <c r="Q151" s="28">
        <f t="shared" ca="1" si="71"/>
        <v>14</v>
      </c>
      <c r="R151" s="33">
        <v>41499</v>
      </c>
      <c r="S151" s="32"/>
      <c r="T151" s="33">
        <v>41499</v>
      </c>
      <c r="U151" s="32"/>
      <c r="V151" s="33">
        <v>41562</v>
      </c>
      <c r="W151" s="33">
        <v>41623</v>
      </c>
      <c r="X151" s="33">
        <v>41623</v>
      </c>
      <c r="Y151" s="32"/>
      <c r="Z151" s="33">
        <v>41685</v>
      </c>
      <c r="AA151" s="32"/>
      <c r="AB151" s="33">
        <v>41562</v>
      </c>
      <c r="AC151" s="33">
        <v>41623</v>
      </c>
      <c r="AD151" s="33">
        <v>41623</v>
      </c>
      <c r="AE151" s="32"/>
      <c r="AF151" s="33">
        <v>41685</v>
      </c>
      <c r="AG151" s="32"/>
      <c r="AH151" s="33">
        <v>41562</v>
      </c>
      <c r="AI151" s="33">
        <v>41623</v>
      </c>
      <c r="AJ151" s="33">
        <v>41623</v>
      </c>
      <c r="AK151" s="32"/>
      <c r="AL151" s="33">
        <v>41713</v>
      </c>
      <c r="AM151" s="32"/>
      <c r="AN151" s="33">
        <v>41774</v>
      </c>
      <c r="AO151" s="32"/>
      <c r="AP151" s="33"/>
      <c r="AQ151" s="32"/>
      <c r="AR151" s="33">
        <v>41562</v>
      </c>
      <c r="AS151" s="32"/>
      <c r="AT151" s="33">
        <v>41623</v>
      </c>
      <c r="AU151" s="32"/>
      <c r="AV151" s="33">
        <v>41866</v>
      </c>
      <c r="AW151" s="32"/>
      <c r="AX151" s="33">
        <v>41866</v>
      </c>
      <c r="AY151" s="32"/>
      <c r="AZ151" s="33"/>
      <c r="BA151" s="32"/>
      <c r="BB151" s="33"/>
      <c r="BC151" s="32"/>
      <c r="BD151" s="33"/>
      <c r="BE151" s="32"/>
      <c r="BF151" s="31" t="s">
        <v>1401</v>
      </c>
      <c r="BG151" s="31"/>
      <c r="BH151" s="31">
        <v>959727057</v>
      </c>
      <c r="BI151" s="31" t="s">
        <v>1400</v>
      </c>
      <c r="BJ151" s="31"/>
      <c r="BK151" s="31">
        <v>959684830</v>
      </c>
      <c r="BR151" s="151" t="str">
        <f t="shared" ca="1" si="72"/>
        <v>V</v>
      </c>
      <c r="BS151" s="151" t="str">
        <f t="shared" ca="1" si="73"/>
        <v>G</v>
      </c>
      <c r="BT151" s="151" t="str">
        <f t="shared" ca="1" si="74"/>
        <v>V</v>
      </c>
      <c r="BU151" s="151" t="str">
        <f t="shared" si="75"/>
        <v>ME</v>
      </c>
      <c r="BV151" s="155">
        <f t="shared" ca="1" si="76"/>
        <v>1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str">
        <f t="shared" ca="1" si="89"/>
        <v>NO_VAC</v>
      </c>
      <c r="CJ151" s="151" t="b">
        <f t="shared" ca="1" si="90"/>
        <v>0</v>
      </c>
      <c r="CK151" s="151" t="b">
        <f t="shared" ca="1" si="91"/>
        <v>0</v>
      </c>
      <c r="CL151" s="151" t="str">
        <f t="shared" ca="1" si="92"/>
        <v>VAC</v>
      </c>
      <c r="CM151" s="151" t="str">
        <f t="shared" ca="1" si="93"/>
        <v>VAC</v>
      </c>
      <c r="CN151" s="151" t="b">
        <f t="shared" ca="1" si="94"/>
        <v>0</v>
      </c>
      <c r="CO151" s="151" t="b">
        <f t="shared" ca="1" si="95"/>
        <v>0</v>
      </c>
      <c r="CP151" s="151" t="b">
        <f t="shared" ca="1" si="96"/>
        <v>0</v>
      </c>
      <c r="CQ151" s="155" t="b">
        <f t="shared" ca="1" si="97"/>
        <v>0</v>
      </c>
      <c r="CR151" s="155">
        <f t="shared" ca="1" si="98"/>
        <v>16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41992</v>
      </c>
      <c r="C152" s="32">
        <v>3</v>
      </c>
      <c r="D152" s="32">
        <v>13</v>
      </c>
      <c r="E152" s="32" t="s">
        <v>30</v>
      </c>
      <c r="F152" s="32" t="s">
        <v>156</v>
      </c>
      <c r="G152" s="32" t="s">
        <v>31</v>
      </c>
      <c r="H152" s="32"/>
      <c r="I152" s="31" t="s">
        <v>1319</v>
      </c>
      <c r="J152" s="31" t="s">
        <v>1320</v>
      </c>
      <c r="K152" s="31" t="s">
        <v>1321</v>
      </c>
      <c r="L152" s="31"/>
      <c r="M152" s="32" t="s">
        <v>147</v>
      </c>
      <c r="N152" s="33">
        <v>41509</v>
      </c>
      <c r="O152" s="28">
        <f t="shared" ca="1" si="69"/>
        <v>1</v>
      </c>
      <c r="P152" s="28">
        <f t="shared" ca="1" si="70"/>
        <v>5</v>
      </c>
      <c r="Q152" s="28">
        <f t="shared" ca="1" si="71"/>
        <v>4</v>
      </c>
      <c r="R152" s="33">
        <v>41509</v>
      </c>
      <c r="S152" s="32"/>
      <c r="T152" s="33">
        <v>41509</v>
      </c>
      <c r="U152" s="32"/>
      <c r="V152" s="33">
        <v>41572</v>
      </c>
      <c r="W152" s="32"/>
      <c r="X152" s="33">
        <v>41636</v>
      </c>
      <c r="Y152" s="33">
        <v>41698</v>
      </c>
      <c r="Z152" s="33">
        <v>41698</v>
      </c>
      <c r="AA152" s="32"/>
      <c r="AB152" s="33">
        <v>41572</v>
      </c>
      <c r="AC152" s="32"/>
      <c r="AD152" s="33">
        <v>41636</v>
      </c>
      <c r="AE152" s="33">
        <v>41698</v>
      </c>
      <c r="AF152" s="33">
        <v>41698</v>
      </c>
      <c r="AG152" s="32"/>
      <c r="AH152" s="33">
        <v>41572</v>
      </c>
      <c r="AI152" s="32"/>
      <c r="AJ152" s="33">
        <v>41636</v>
      </c>
      <c r="AK152" s="33">
        <v>41698</v>
      </c>
      <c r="AL152" s="33">
        <v>41814</v>
      </c>
      <c r="AM152" s="32"/>
      <c r="AN152" s="33">
        <v>41845</v>
      </c>
      <c r="AO152" s="32"/>
      <c r="AP152" s="33">
        <v>41938</v>
      </c>
      <c r="AQ152" s="32"/>
      <c r="AR152" s="33">
        <v>41572</v>
      </c>
      <c r="AS152" s="32"/>
      <c r="AT152" s="33">
        <v>41636</v>
      </c>
      <c r="AU152" s="32"/>
      <c r="AV152" s="33">
        <v>41905</v>
      </c>
      <c r="AW152" s="32"/>
      <c r="AX152" s="33">
        <v>41905</v>
      </c>
      <c r="AY152" s="32"/>
      <c r="AZ152" s="33"/>
      <c r="BA152" s="32"/>
      <c r="BB152" s="33"/>
      <c r="BC152" s="32"/>
      <c r="BD152" s="33"/>
      <c r="BE152" s="32"/>
      <c r="BF152" s="31" t="s">
        <v>1401</v>
      </c>
      <c r="BG152" s="31"/>
      <c r="BH152" s="31">
        <v>959727057</v>
      </c>
      <c r="BI152" s="31" t="s">
        <v>1400</v>
      </c>
      <c r="BJ152" s="31"/>
      <c r="BK152" s="31">
        <v>959684830</v>
      </c>
      <c r="BR152" s="151" t="str">
        <f t="shared" ca="1" si="72"/>
        <v>B</v>
      </c>
      <c r="BS152" s="151" t="str">
        <f t="shared" ca="1" si="73"/>
        <v>F</v>
      </c>
      <c r="BT152" s="151" t="str">
        <f t="shared" ca="1" si="74"/>
        <v>V</v>
      </c>
      <c r="BU152" s="151" t="str">
        <f t="shared" si="75"/>
        <v>FP</v>
      </c>
      <c r="BV152" s="155">
        <f t="shared" ca="1" si="76"/>
        <v>1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str">
        <f t="shared" ca="1" si="89"/>
        <v>VAC</v>
      </c>
      <c r="CJ152" s="151" t="b">
        <f t="shared" ca="1" si="90"/>
        <v>0</v>
      </c>
      <c r="CK152" s="151" t="b">
        <f t="shared" ca="1" si="91"/>
        <v>0</v>
      </c>
      <c r="CL152" s="151" t="str">
        <f t="shared" ca="1" si="92"/>
        <v>VAC</v>
      </c>
      <c r="CM152" s="151" t="str">
        <f t="shared" ca="1" si="93"/>
        <v>VAC</v>
      </c>
      <c r="CN152" s="151" t="b">
        <f t="shared" ca="1" si="94"/>
        <v>0</v>
      </c>
      <c r="CO152" s="151" t="b">
        <f t="shared" ca="1" si="95"/>
        <v>0</v>
      </c>
      <c r="CP152" s="151" t="b">
        <f t="shared" ca="1" si="96"/>
        <v>0</v>
      </c>
      <c r="CQ152" s="155" t="b">
        <f t="shared" ca="1" si="97"/>
        <v>0</v>
      </c>
      <c r="CR152" s="155">
        <f t="shared" ca="1" si="98"/>
        <v>17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3">
        <v>41992</v>
      </c>
      <c r="C153" s="32">
        <v>3</v>
      </c>
      <c r="D153" s="32">
        <v>14</v>
      </c>
      <c r="E153" s="32" t="s">
        <v>30</v>
      </c>
      <c r="F153" s="32" t="s">
        <v>34</v>
      </c>
      <c r="G153" s="32" t="s">
        <v>31</v>
      </c>
      <c r="H153" s="32"/>
      <c r="I153" s="31" t="s">
        <v>1322</v>
      </c>
      <c r="J153" s="31" t="s">
        <v>1323</v>
      </c>
      <c r="K153" s="31" t="s">
        <v>1249</v>
      </c>
      <c r="L153" s="31"/>
      <c r="M153" s="32" t="s">
        <v>147</v>
      </c>
      <c r="N153" s="33">
        <v>41598</v>
      </c>
      <c r="O153" s="28">
        <f t="shared" ca="1" si="69"/>
        <v>1</v>
      </c>
      <c r="P153" s="28">
        <f t="shared" ca="1" si="70"/>
        <v>2</v>
      </c>
      <c r="Q153" s="28">
        <f t="shared" ca="1" si="71"/>
        <v>7</v>
      </c>
      <c r="R153" s="33">
        <v>41599</v>
      </c>
      <c r="S153" s="32"/>
      <c r="T153" s="33">
        <v>41599</v>
      </c>
      <c r="U153" s="32"/>
      <c r="V153" s="33">
        <v>41599</v>
      </c>
      <c r="W153" s="32"/>
      <c r="X153" s="33">
        <v>41664</v>
      </c>
      <c r="Y153" s="32"/>
      <c r="Z153" s="33">
        <v>41754</v>
      </c>
      <c r="AA153" s="32"/>
      <c r="AB153" s="33">
        <v>41599</v>
      </c>
      <c r="AC153" s="32"/>
      <c r="AD153" s="33">
        <v>41664</v>
      </c>
      <c r="AE153" s="32"/>
      <c r="AF153" s="33">
        <v>41754</v>
      </c>
      <c r="AG153" s="32"/>
      <c r="AH153" s="33">
        <v>41599</v>
      </c>
      <c r="AI153" s="32"/>
      <c r="AJ153" s="33">
        <v>41664</v>
      </c>
      <c r="AK153" s="32"/>
      <c r="AL153" s="33">
        <v>41845</v>
      </c>
      <c r="AM153" s="32"/>
      <c r="AN153" s="33">
        <v>41877</v>
      </c>
      <c r="AO153" s="32"/>
      <c r="AP153" s="33"/>
      <c r="AQ153" s="32"/>
      <c r="AR153" s="33">
        <v>41599</v>
      </c>
      <c r="AS153" s="32"/>
      <c r="AT153" s="33">
        <v>41754</v>
      </c>
      <c r="AU153" s="33">
        <v>37216</v>
      </c>
      <c r="AV153" s="33">
        <v>41964</v>
      </c>
      <c r="AW153" s="32"/>
      <c r="AX153" s="33">
        <v>41964</v>
      </c>
      <c r="AY153" s="32"/>
      <c r="AZ153" s="33"/>
      <c r="BA153" s="32"/>
      <c r="BB153" s="33"/>
      <c r="BC153" s="32"/>
      <c r="BD153" s="33"/>
      <c r="BE153" s="32"/>
      <c r="BF153" s="31" t="s">
        <v>1401</v>
      </c>
      <c r="BG153" s="31"/>
      <c r="BH153" s="31">
        <v>959727057</v>
      </c>
      <c r="BI153" s="31" t="s">
        <v>1400</v>
      </c>
      <c r="BJ153" s="31"/>
      <c r="BK153" s="31">
        <v>959684830</v>
      </c>
      <c r="BR153" s="151" t="str">
        <f t="shared" ca="1" si="72"/>
        <v>B</v>
      </c>
      <c r="BS153" s="151" t="str">
        <f t="shared" ca="1" si="73"/>
        <v>H</v>
      </c>
      <c r="BT153" s="151" t="str">
        <f t="shared" ca="1" si="74"/>
        <v>V</v>
      </c>
      <c r="BU153" s="151" t="str">
        <f t="shared" si="75"/>
        <v>FV</v>
      </c>
      <c r="BV153" s="155">
        <f t="shared" ca="1" si="76"/>
        <v>1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str">
        <f t="shared" ca="1" si="89"/>
        <v>NO_VAC</v>
      </c>
      <c r="CJ153" s="151" t="b">
        <f t="shared" ca="1" si="90"/>
        <v>0</v>
      </c>
      <c r="CK153" s="151" t="b">
        <f t="shared" ca="1" si="91"/>
        <v>0</v>
      </c>
      <c r="CL153" s="151" t="str">
        <f t="shared" ca="1" si="92"/>
        <v>VAC</v>
      </c>
      <c r="CM153" s="151" t="str">
        <f t="shared" ca="1" si="93"/>
        <v>VAC</v>
      </c>
      <c r="CN153" s="151" t="b">
        <f t="shared" ca="1" si="94"/>
        <v>0</v>
      </c>
      <c r="CO153" s="151" t="b">
        <f t="shared" ca="1" si="95"/>
        <v>0</v>
      </c>
      <c r="CP153" s="151" t="b">
        <f t="shared" ca="1" si="96"/>
        <v>0</v>
      </c>
      <c r="CQ153" s="155" t="b">
        <f t="shared" ca="1" si="97"/>
        <v>0</v>
      </c>
      <c r="CR153" s="155">
        <f t="shared" ca="1" si="98"/>
        <v>16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3">
        <v>41992</v>
      </c>
      <c r="C154" s="32">
        <v>3</v>
      </c>
      <c r="D154" s="32">
        <v>15</v>
      </c>
      <c r="E154" s="32" t="s">
        <v>30</v>
      </c>
      <c r="F154" s="32" t="s">
        <v>156</v>
      </c>
      <c r="G154" s="32" t="s">
        <v>31</v>
      </c>
      <c r="H154" s="32"/>
      <c r="I154" s="31" t="s">
        <v>1324</v>
      </c>
      <c r="J154" s="31" t="s">
        <v>1325</v>
      </c>
      <c r="K154" s="31" t="s">
        <v>1326</v>
      </c>
      <c r="L154" s="31"/>
      <c r="M154" s="32" t="s">
        <v>147</v>
      </c>
      <c r="N154" s="33">
        <v>41514</v>
      </c>
      <c r="O154" s="28">
        <f t="shared" ca="1" si="69"/>
        <v>1</v>
      </c>
      <c r="P154" s="28">
        <f t="shared" ca="1" si="70"/>
        <v>4</v>
      </c>
      <c r="Q154" s="28">
        <f t="shared" ca="1" si="71"/>
        <v>30</v>
      </c>
      <c r="R154" s="33">
        <v>41514</v>
      </c>
      <c r="S154" s="32"/>
      <c r="T154" s="33">
        <v>41514</v>
      </c>
      <c r="U154" s="32"/>
      <c r="V154" s="33">
        <v>41575</v>
      </c>
      <c r="W154" s="32"/>
      <c r="X154" s="33">
        <v>41636</v>
      </c>
      <c r="Y154" s="32"/>
      <c r="Z154" s="33">
        <v>41698</v>
      </c>
      <c r="AA154" s="32"/>
      <c r="AB154" s="33">
        <v>41575</v>
      </c>
      <c r="AC154" s="32"/>
      <c r="AD154" s="33">
        <v>41636</v>
      </c>
      <c r="AE154" s="32"/>
      <c r="AF154" s="33">
        <v>41698</v>
      </c>
      <c r="AG154" s="32"/>
      <c r="AH154" s="33">
        <v>41575</v>
      </c>
      <c r="AI154" s="32"/>
      <c r="AJ154" s="33">
        <v>41636</v>
      </c>
      <c r="AK154" s="32"/>
      <c r="AL154" s="33">
        <v>41838</v>
      </c>
      <c r="AM154" s="32"/>
      <c r="AN154" s="33"/>
      <c r="AO154" s="32">
        <v>1</v>
      </c>
      <c r="AP154" s="33"/>
      <c r="AQ154" s="32">
        <v>1</v>
      </c>
      <c r="AR154" s="33">
        <v>41575</v>
      </c>
      <c r="AS154" s="32"/>
      <c r="AT154" s="33">
        <v>41636</v>
      </c>
      <c r="AU154" s="32"/>
      <c r="AV154" s="33">
        <v>41879</v>
      </c>
      <c r="AW154" s="32"/>
      <c r="AX154" s="33">
        <v>41879</v>
      </c>
      <c r="AY154" s="32"/>
      <c r="AZ154" s="33"/>
      <c r="BA154" s="32"/>
      <c r="BB154" s="33"/>
      <c r="BC154" s="32"/>
      <c r="BD154" s="33"/>
      <c r="BE154" s="32"/>
      <c r="BF154" s="31" t="s">
        <v>1401</v>
      </c>
      <c r="BG154" s="31"/>
      <c r="BH154" s="31">
        <v>959727057</v>
      </c>
      <c r="BI154" s="31" t="s">
        <v>1400</v>
      </c>
      <c r="BJ154" s="31"/>
      <c r="BK154" s="31">
        <v>959684830</v>
      </c>
      <c r="BR154" s="151" t="str">
        <f t="shared" ca="1" si="72"/>
        <v>B</v>
      </c>
      <c r="BS154" s="151" t="str">
        <f t="shared" ca="1" si="73"/>
        <v>F</v>
      </c>
      <c r="BT154" s="151" t="str">
        <f t="shared" ca="1" si="74"/>
        <v>V</v>
      </c>
      <c r="BU154" s="151" t="str">
        <f t="shared" si="75"/>
        <v>FP</v>
      </c>
      <c r="BV154" s="155">
        <f t="shared" ca="1" si="76"/>
        <v>1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str">
        <f t="shared" ca="1" si="89"/>
        <v>NO_VAC</v>
      </c>
      <c r="CJ154" s="151" t="b">
        <f t="shared" ca="1" si="90"/>
        <v>0</v>
      </c>
      <c r="CK154" s="151" t="b">
        <f t="shared" ca="1" si="91"/>
        <v>0</v>
      </c>
      <c r="CL154" s="151" t="str">
        <f t="shared" ca="1" si="92"/>
        <v>VAC</v>
      </c>
      <c r="CM154" s="151" t="str">
        <f t="shared" ca="1" si="93"/>
        <v>VAC</v>
      </c>
      <c r="CN154" s="151" t="b">
        <f t="shared" ca="1" si="94"/>
        <v>0</v>
      </c>
      <c r="CO154" s="151" t="b">
        <f t="shared" ca="1" si="95"/>
        <v>0</v>
      </c>
      <c r="CP154" s="151" t="b">
        <f t="shared" ca="1" si="96"/>
        <v>0</v>
      </c>
      <c r="CQ154" s="155" t="b">
        <f t="shared" ca="1" si="97"/>
        <v>0</v>
      </c>
      <c r="CR154" s="155">
        <f t="shared" ca="1" si="98"/>
        <v>15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3">
        <v>41992</v>
      </c>
      <c r="C155" s="32">
        <v>3</v>
      </c>
      <c r="D155" s="32">
        <v>16</v>
      </c>
      <c r="E155" s="32" t="s">
        <v>30</v>
      </c>
      <c r="F155" s="32" t="s">
        <v>156</v>
      </c>
      <c r="G155" s="32" t="s">
        <v>30</v>
      </c>
      <c r="H155" s="32"/>
      <c r="I155" s="31" t="s">
        <v>1327</v>
      </c>
      <c r="J155" s="31" t="s">
        <v>1328</v>
      </c>
      <c r="K155" s="31" t="s">
        <v>1329</v>
      </c>
      <c r="L155" s="31"/>
      <c r="M155" s="32" t="s">
        <v>147</v>
      </c>
      <c r="N155" s="33">
        <v>41927</v>
      </c>
      <c r="O155" s="28">
        <f t="shared" ca="1" si="69"/>
        <v>0</v>
      </c>
      <c r="P155" s="28">
        <f t="shared" ca="1" si="70"/>
        <v>3</v>
      </c>
      <c r="Q155" s="28">
        <f t="shared" ca="1" si="71"/>
        <v>12</v>
      </c>
      <c r="R155" s="33">
        <v>41927</v>
      </c>
      <c r="S155" s="32"/>
      <c r="T155" s="33">
        <v>41927</v>
      </c>
      <c r="U155" s="32"/>
      <c r="V155" s="33">
        <v>41988</v>
      </c>
      <c r="W155" s="32"/>
      <c r="X155" s="33"/>
      <c r="Y155" s="32"/>
      <c r="Z155" s="33"/>
      <c r="AA155" s="32"/>
      <c r="AB155" s="33">
        <v>41988</v>
      </c>
      <c r="AC155" s="32"/>
      <c r="AD155" s="33"/>
      <c r="AE155" s="32"/>
      <c r="AF155" s="33"/>
      <c r="AG155" s="32"/>
      <c r="AH155" s="33">
        <v>41988</v>
      </c>
      <c r="AI155" s="32"/>
      <c r="AJ155" s="33"/>
      <c r="AK155" s="32"/>
      <c r="AL155" s="33"/>
      <c r="AM155" s="32"/>
      <c r="AN155" s="33"/>
      <c r="AO155" s="32"/>
      <c r="AP155" s="33"/>
      <c r="AQ155" s="32"/>
      <c r="AR155" s="33">
        <v>41988</v>
      </c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 t="s">
        <v>1401</v>
      </c>
      <c r="BG155" s="31"/>
      <c r="BH155" s="31">
        <v>959727057</v>
      </c>
      <c r="BI155" s="31" t="s">
        <v>1400</v>
      </c>
      <c r="BJ155" s="31"/>
      <c r="BK155" s="31">
        <v>959684830</v>
      </c>
      <c r="BR155" s="151" t="str">
        <f t="shared" ca="1" si="72"/>
        <v>A</v>
      </c>
      <c r="BS155" s="151" t="str">
        <f t="shared" ca="1" si="73"/>
        <v>A</v>
      </c>
      <c r="BT155" s="151" t="str">
        <f t="shared" ca="1" si="74"/>
        <v>A</v>
      </c>
      <c r="BU155" s="151" t="str">
        <f t="shared" si="75"/>
        <v>FP</v>
      </c>
      <c r="BV155" s="155">
        <f t="shared" ca="1" si="76"/>
        <v>0</v>
      </c>
      <c r="BW155" s="151" t="str">
        <f t="shared" ca="1" si="77"/>
        <v>VAC</v>
      </c>
      <c r="BX155" s="151" t="str">
        <f t="shared" ca="1" si="78"/>
        <v>VAC</v>
      </c>
      <c r="BY155" s="151" t="str">
        <f t="shared" ca="1" si="79"/>
        <v>VAC</v>
      </c>
      <c r="BZ155" s="151" t="b">
        <f t="shared" ca="1" si="80"/>
        <v>0</v>
      </c>
      <c r="CA155" s="151" t="b">
        <f t="shared" ca="1" si="81"/>
        <v>0</v>
      </c>
      <c r="CB155" s="151" t="str">
        <f t="shared" ca="1" si="82"/>
        <v>VAC</v>
      </c>
      <c r="CC155" s="151" t="b">
        <f t="shared" ca="1" si="83"/>
        <v>0</v>
      </c>
      <c r="CD155" s="151" t="b">
        <f t="shared" ca="1" si="84"/>
        <v>0</v>
      </c>
      <c r="CE155" s="151" t="str">
        <f t="shared" ca="1" si="85"/>
        <v>VAC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str">
        <f t="shared" ca="1" si="90"/>
        <v>VAC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b">
        <f t="shared" ca="1" si="94"/>
        <v>0</v>
      </c>
      <c r="CO155" s="151" t="b">
        <f t="shared" ca="1" si="95"/>
        <v>0</v>
      </c>
      <c r="CP155" s="151" t="b">
        <f t="shared" ca="1" si="96"/>
        <v>0</v>
      </c>
      <c r="CQ155" s="155">
        <f t="shared" ca="1" si="97"/>
        <v>6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3">
        <v>41992</v>
      </c>
      <c r="C156" s="32">
        <v>3</v>
      </c>
      <c r="D156" s="32">
        <v>17</v>
      </c>
      <c r="E156" s="32" t="s">
        <v>30</v>
      </c>
      <c r="F156" s="32" t="s">
        <v>33</v>
      </c>
      <c r="G156" s="32" t="s">
        <v>31</v>
      </c>
      <c r="H156" s="32"/>
      <c r="I156" s="31" t="s">
        <v>969</v>
      </c>
      <c r="J156" s="31" t="s">
        <v>1330</v>
      </c>
      <c r="K156" s="31" t="s">
        <v>1211</v>
      </c>
      <c r="L156" s="31"/>
      <c r="M156" s="32" t="s">
        <v>147</v>
      </c>
      <c r="N156" s="33">
        <v>41842</v>
      </c>
      <c r="O156" s="28">
        <f t="shared" ca="1" si="69"/>
        <v>0</v>
      </c>
      <c r="P156" s="28">
        <f t="shared" ca="1" si="70"/>
        <v>6</v>
      </c>
      <c r="Q156" s="28">
        <f t="shared" ca="1" si="71"/>
        <v>5</v>
      </c>
      <c r="R156" s="33">
        <v>41842</v>
      </c>
      <c r="S156" s="32"/>
      <c r="T156" s="33">
        <v>41842</v>
      </c>
      <c r="U156" s="32"/>
      <c r="V156" s="33">
        <v>41904</v>
      </c>
      <c r="W156" s="32"/>
      <c r="X156" s="33">
        <v>41966</v>
      </c>
      <c r="Y156" s="32"/>
      <c r="Z156" s="33"/>
      <c r="AA156" s="32"/>
      <c r="AB156" s="33">
        <v>41904</v>
      </c>
      <c r="AC156" s="32"/>
      <c r="AD156" s="33">
        <v>41966</v>
      </c>
      <c r="AE156" s="32"/>
      <c r="AF156" s="33"/>
      <c r="AG156" s="32"/>
      <c r="AH156" s="33">
        <v>41904</v>
      </c>
      <c r="AI156" s="32"/>
      <c r="AJ156" s="33">
        <v>41966</v>
      </c>
      <c r="AK156" s="32"/>
      <c r="AL156" s="33"/>
      <c r="AM156" s="32"/>
      <c r="AN156" s="33"/>
      <c r="AO156" s="32"/>
      <c r="AP156" s="33"/>
      <c r="AQ156" s="32"/>
      <c r="AR156" s="33">
        <v>41904</v>
      </c>
      <c r="AS156" s="32"/>
      <c r="AT156" s="33">
        <v>41973</v>
      </c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 t="s">
        <v>1401</v>
      </c>
      <c r="BG156" s="31"/>
      <c r="BH156" s="31">
        <v>959727057</v>
      </c>
      <c r="BI156" s="31" t="s">
        <v>1400</v>
      </c>
      <c r="BJ156" s="31"/>
      <c r="BK156" s="31">
        <v>959684830</v>
      </c>
      <c r="BR156" s="151" t="str">
        <f t="shared" ca="1" si="72"/>
        <v>A</v>
      </c>
      <c r="BS156" s="151" t="str">
        <f t="shared" ca="1" si="73"/>
        <v>B</v>
      </c>
      <c r="BT156" s="151" t="str">
        <f t="shared" ca="1" si="74"/>
        <v>Z</v>
      </c>
      <c r="BU156" s="151" t="str">
        <f t="shared" si="75"/>
        <v>FE</v>
      </c>
      <c r="BV156" s="155">
        <f t="shared" ca="1" si="76"/>
        <v>0</v>
      </c>
      <c r="BW156" s="151" t="str">
        <f t="shared" ca="1" si="77"/>
        <v>VAC</v>
      </c>
      <c r="BX156" s="151" t="str">
        <f t="shared" ca="1" si="78"/>
        <v>VAC</v>
      </c>
      <c r="BY156" s="151" t="str">
        <f t="shared" ca="1" si="79"/>
        <v>VAC</v>
      </c>
      <c r="BZ156" s="151" t="str">
        <f t="shared" ca="1" si="80"/>
        <v>VAC</v>
      </c>
      <c r="CA156" s="151" t="str">
        <f t="shared" ca="1" si="81"/>
        <v>NO_VAC</v>
      </c>
      <c r="CB156" s="151" t="str">
        <f t="shared" ca="1" si="82"/>
        <v>VAC</v>
      </c>
      <c r="CC156" s="151" t="str">
        <f t="shared" ca="1" si="83"/>
        <v>VAC</v>
      </c>
      <c r="CD156" s="151" t="str">
        <f t="shared" ca="1" si="84"/>
        <v>NO_VAC</v>
      </c>
      <c r="CE156" s="151" t="str">
        <f t="shared" ca="1" si="85"/>
        <v>VAC</v>
      </c>
      <c r="CF156" s="151" t="str">
        <f t="shared" ca="1" si="86"/>
        <v>VAC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str">
        <f t="shared" ca="1" si="90"/>
        <v>VAC</v>
      </c>
      <c r="CK156" s="151" t="str">
        <f t="shared" ca="1" si="91"/>
        <v>VAC</v>
      </c>
      <c r="CL156" s="151" t="b">
        <f t="shared" ca="1" si="92"/>
        <v>0</v>
      </c>
      <c r="CM156" s="151" t="b">
        <f t="shared" ca="1" si="93"/>
        <v>0</v>
      </c>
      <c r="CN156" s="151" t="b">
        <f t="shared" ca="1" si="94"/>
        <v>0</v>
      </c>
      <c r="CO156" s="151" t="b">
        <f t="shared" ca="1" si="95"/>
        <v>0</v>
      </c>
      <c r="CP156" s="151" t="b">
        <f t="shared" ca="1" si="96"/>
        <v>0</v>
      </c>
      <c r="CQ156" s="155">
        <f t="shared" ca="1" si="97"/>
        <v>10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>
        <v>41992</v>
      </c>
      <c r="C157" s="32">
        <v>3</v>
      </c>
      <c r="D157" s="32">
        <v>18</v>
      </c>
      <c r="E157" s="32" t="s">
        <v>30</v>
      </c>
      <c r="F157" s="32" t="s">
        <v>33</v>
      </c>
      <c r="G157" s="32" t="s">
        <v>31</v>
      </c>
      <c r="H157" s="32"/>
      <c r="I157" s="31" t="s">
        <v>1331</v>
      </c>
      <c r="J157" s="31" t="s">
        <v>1251</v>
      </c>
      <c r="K157" s="31" t="s">
        <v>1332</v>
      </c>
      <c r="L157" s="31"/>
      <c r="M157" s="32" t="s">
        <v>147</v>
      </c>
      <c r="N157" s="33">
        <v>41807</v>
      </c>
      <c r="O157" s="28">
        <f t="shared" ca="1" si="69"/>
        <v>0</v>
      </c>
      <c r="P157" s="28">
        <f t="shared" ca="1" si="70"/>
        <v>7</v>
      </c>
      <c r="Q157" s="28">
        <f t="shared" ca="1" si="71"/>
        <v>10</v>
      </c>
      <c r="R157" s="33">
        <v>41807</v>
      </c>
      <c r="S157" s="32"/>
      <c r="T157" s="33">
        <v>41807</v>
      </c>
      <c r="U157" s="32"/>
      <c r="V157" s="33">
        <v>41868</v>
      </c>
      <c r="W157" s="32"/>
      <c r="X157" s="33">
        <v>41929</v>
      </c>
      <c r="Y157" s="32"/>
      <c r="Z157" s="33">
        <v>41990</v>
      </c>
      <c r="AA157" s="32"/>
      <c r="AB157" s="33">
        <v>41868</v>
      </c>
      <c r="AC157" s="32"/>
      <c r="AD157" s="33">
        <v>41929</v>
      </c>
      <c r="AE157" s="32"/>
      <c r="AF157" s="33">
        <v>41990</v>
      </c>
      <c r="AG157" s="32"/>
      <c r="AH157" s="33">
        <v>41868</v>
      </c>
      <c r="AI157" s="32"/>
      <c r="AJ157" s="33">
        <v>41929</v>
      </c>
      <c r="AK157" s="32"/>
      <c r="AL157" s="33"/>
      <c r="AM157" s="32"/>
      <c r="AN157" s="33"/>
      <c r="AO157" s="32"/>
      <c r="AP157" s="33"/>
      <c r="AQ157" s="32"/>
      <c r="AR157" s="33">
        <v>41868</v>
      </c>
      <c r="AS157" s="32"/>
      <c r="AT157" s="33">
        <v>41929</v>
      </c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 t="s">
        <v>1401</v>
      </c>
      <c r="BG157" s="31"/>
      <c r="BH157" s="31">
        <v>959727057</v>
      </c>
      <c r="BI157" s="31" t="s">
        <v>1400</v>
      </c>
      <c r="BJ157" s="31"/>
      <c r="BK157" s="31">
        <v>959684830</v>
      </c>
      <c r="BR157" s="151" t="str">
        <f t="shared" ca="1" si="72"/>
        <v>A</v>
      </c>
      <c r="BS157" s="151" t="str">
        <f t="shared" ca="1" si="73"/>
        <v>B</v>
      </c>
      <c r="BT157" s="151" t="str">
        <f t="shared" ca="1" si="74"/>
        <v>Z</v>
      </c>
      <c r="BU157" s="151" t="str">
        <f t="shared" si="75"/>
        <v>FE</v>
      </c>
      <c r="BV157" s="155">
        <f t="shared" ca="1" si="76"/>
        <v>0</v>
      </c>
      <c r="BW157" s="151" t="str">
        <f t="shared" ca="1" si="77"/>
        <v>VAC</v>
      </c>
      <c r="BX157" s="151" t="str">
        <f t="shared" ca="1" si="78"/>
        <v>VAC</v>
      </c>
      <c r="BY157" s="151" t="str">
        <f t="shared" ca="1" si="79"/>
        <v>VAC</v>
      </c>
      <c r="BZ157" s="151" t="str">
        <f t="shared" ca="1" si="80"/>
        <v>VAC</v>
      </c>
      <c r="CA157" s="151" t="str">
        <f t="shared" ca="1" si="81"/>
        <v>VAC</v>
      </c>
      <c r="CB157" s="151" t="str">
        <f t="shared" ca="1" si="82"/>
        <v>VAC</v>
      </c>
      <c r="CC157" s="151" t="str">
        <f t="shared" ca="1" si="83"/>
        <v>VAC</v>
      </c>
      <c r="CD157" s="151" t="str">
        <f t="shared" ca="1" si="84"/>
        <v>VAC</v>
      </c>
      <c r="CE157" s="151" t="str">
        <f t="shared" ca="1" si="85"/>
        <v>VAC</v>
      </c>
      <c r="CF157" s="151" t="str">
        <f t="shared" ca="1" si="86"/>
        <v>VAC</v>
      </c>
      <c r="CG157" s="151" t="str">
        <f t="shared" ca="1" si="87"/>
        <v>NO_VAC</v>
      </c>
      <c r="CH157" s="151" t="b">
        <f t="shared" ca="1" si="88"/>
        <v>0</v>
      </c>
      <c r="CI157" s="151" t="b">
        <f t="shared" ca="1" si="89"/>
        <v>0</v>
      </c>
      <c r="CJ157" s="151" t="str">
        <f t="shared" ca="1" si="90"/>
        <v>VAC</v>
      </c>
      <c r="CK157" s="151" t="str">
        <f t="shared" ca="1" si="91"/>
        <v>VAC</v>
      </c>
      <c r="CL157" s="151" t="b">
        <f t="shared" ca="1" si="92"/>
        <v>0</v>
      </c>
      <c r="CM157" s="151" t="b">
        <f t="shared" ca="1" si="93"/>
        <v>0</v>
      </c>
      <c r="CN157" s="151" t="b">
        <f t="shared" ca="1" si="94"/>
        <v>0</v>
      </c>
      <c r="CO157" s="151" t="b">
        <f t="shared" ca="1" si="95"/>
        <v>0</v>
      </c>
      <c r="CP157" s="151" t="b">
        <f t="shared" ca="1" si="96"/>
        <v>0</v>
      </c>
      <c r="CQ157" s="155">
        <f t="shared" ca="1" si="97"/>
        <v>12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>
        <v>41992</v>
      </c>
      <c r="C158" s="32">
        <v>3</v>
      </c>
      <c r="D158" s="32">
        <v>19</v>
      </c>
      <c r="E158" s="32" t="s">
        <v>30</v>
      </c>
      <c r="F158" s="32" t="s">
        <v>156</v>
      </c>
      <c r="G158" s="32" t="s">
        <v>30</v>
      </c>
      <c r="H158" s="32"/>
      <c r="I158" s="31" t="s">
        <v>1264</v>
      </c>
      <c r="J158" s="31" t="s">
        <v>1333</v>
      </c>
      <c r="K158" s="31" t="s">
        <v>1334</v>
      </c>
      <c r="L158" s="31"/>
      <c r="M158" s="32" t="s">
        <v>147</v>
      </c>
      <c r="N158" s="33">
        <v>41739</v>
      </c>
      <c r="O158" s="28">
        <f t="shared" ca="1" si="69"/>
        <v>0</v>
      </c>
      <c r="P158" s="28">
        <f t="shared" ca="1" si="70"/>
        <v>9</v>
      </c>
      <c r="Q158" s="28">
        <f t="shared" ca="1" si="71"/>
        <v>17</v>
      </c>
      <c r="R158" s="33">
        <v>41739</v>
      </c>
      <c r="S158" s="32"/>
      <c r="T158" s="33">
        <v>41739</v>
      </c>
      <c r="U158" s="32"/>
      <c r="V158" s="33">
        <v>41800</v>
      </c>
      <c r="W158" s="33">
        <v>41863</v>
      </c>
      <c r="X158" s="33">
        <v>41863</v>
      </c>
      <c r="Y158" s="32"/>
      <c r="Z158" s="33">
        <v>41930</v>
      </c>
      <c r="AA158" s="32"/>
      <c r="AB158" s="33">
        <v>41800</v>
      </c>
      <c r="AC158" s="33">
        <v>41863</v>
      </c>
      <c r="AD158" s="33">
        <v>41863</v>
      </c>
      <c r="AE158" s="32"/>
      <c r="AF158" s="33">
        <v>41924</v>
      </c>
      <c r="AG158" s="32"/>
      <c r="AH158" s="33">
        <v>41800</v>
      </c>
      <c r="AI158" s="32"/>
      <c r="AJ158" s="33"/>
      <c r="AK158" s="32"/>
      <c r="AL158" s="33">
        <v>41953</v>
      </c>
      <c r="AM158" s="32"/>
      <c r="AN158" s="33">
        <v>41983</v>
      </c>
      <c r="AO158" s="32"/>
      <c r="AP158" s="33"/>
      <c r="AQ158" s="32"/>
      <c r="AR158" s="33">
        <v>41800</v>
      </c>
      <c r="AS158" s="33">
        <v>41863</v>
      </c>
      <c r="AT158" s="33">
        <v>41863</v>
      </c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 t="s">
        <v>1401</v>
      </c>
      <c r="BG158" s="31"/>
      <c r="BH158" s="31">
        <v>959727057</v>
      </c>
      <c r="BI158" s="31" t="s">
        <v>1400</v>
      </c>
      <c r="BJ158" s="31"/>
      <c r="BK158" s="31">
        <v>959684830</v>
      </c>
      <c r="BR158" s="151" t="str">
        <f t="shared" ca="1" si="72"/>
        <v>A</v>
      </c>
      <c r="BS158" s="151" t="str">
        <f t="shared" ca="1" si="73"/>
        <v>A</v>
      </c>
      <c r="BT158" s="151" t="str">
        <f t="shared" ca="1" si="74"/>
        <v>A</v>
      </c>
      <c r="BU158" s="151" t="str">
        <f t="shared" si="75"/>
        <v>FP</v>
      </c>
      <c r="BV158" s="155">
        <f t="shared" ca="1" si="76"/>
        <v>0</v>
      </c>
      <c r="BW158" s="151" t="str">
        <f t="shared" ca="1" si="77"/>
        <v>VAC</v>
      </c>
      <c r="BX158" s="151" t="str">
        <f t="shared" ca="1" si="78"/>
        <v>VAC</v>
      </c>
      <c r="BY158" s="151" t="str">
        <f t="shared" ca="1" si="79"/>
        <v>VAC</v>
      </c>
      <c r="BZ158" s="151" t="str">
        <f t="shared" ca="1" si="80"/>
        <v>VAC</v>
      </c>
      <c r="CA158" s="151" t="str">
        <f t="shared" ca="1" si="81"/>
        <v>VAC</v>
      </c>
      <c r="CB158" s="151" t="str">
        <f t="shared" ca="1" si="82"/>
        <v>VAC</v>
      </c>
      <c r="CC158" s="151" t="str">
        <f t="shared" ca="1" si="83"/>
        <v>VAC</v>
      </c>
      <c r="CD158" s="151" t="str">
        <f t="shared" ca="1" si="84"/>
        <v>VAC</v>
      </c>
      <c r="CE158" s="151" t="str">
        <f t="shared" ca="1" si="85"/>
        <v>VAC</v>
      </c>
      <c r="CF158" s="151" t="str">
        <f t="shared" ca="1" si="86"/>
        <v>NO_VAC</v>
      </c>
      <c r="CG158" s="151" t="str">
        <f t="shared" ca="1" si="87"/>
        <v>VAC</v>
      </c>
      <c r="CH158" s="151" t="str">
        <f t="shared" ca="1" si="88"/>
        <v>VAC</v>
      </c>
      <c r="CI158" s="151" t="b">
        <f t="shared" ca="1" si="89"/>
        <v>0</v>
      </c>
      <c r="CJ158" s="151" t="str">
        <f t="shared" ca="1" si="90"/>
        <v>VAC</v>
      </c>
      <c r="CK158" s="151" t="str">
        <f t="shared" ca="1" si="91"/>
        <v>VAC</v>
      </c>
      <c r="CL158" s="151" t="b">
        <f t="shared" ca="1" si="92"/>
        <v>0</v>
      </c>
      <c r="CM158" s="151" t="b">
        <f t="shared" ca="1" si="93"/>
        <v>0</v>
      </c>
      <c r="CN158" s="151" t="b">
        <f t="shared" ca="1" si="94"/>
        <v>0</v>
      </c>
      <c r="CO158" s="151" t="b">
        <f t="shared" ca="1" si="95"/>
        <v>0</v>
      </c>
      <c r="CP158" s="151" t="b">
        <f t="shared" ca="1" si="96"/>
        <v>0</v>
      </c>
      <c r="CQ158" s="155">
        <f t="shared" ca="1" si="97"/>
        <v>13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41992</v>
      </c>
      <c r="C159" s="32">
        <v>3</v>
      </c>
      <c r="D159" s="32">
        <v>20</v>
      </c>
      <c r="E159" s="32" t="s">
        <v>30</v>
      </c>
      <c r="F159" s="32" t="s">
        <v>33</v>
      </c>
      <c r="G159" s="32" t="s">
        <v>31</v>
      </c>
      <c r="H159" s="32" t="s">
        <v>1335</v>
      </c>
      <c r="I159" s="31" t="s">
        <v>1336</v>
      </c>
      <c r="J159" s="31" t="s">
        <v>1337</v>
      </c>
      <c r="K159" s="31" t="s">
        <v>1338</v>
      </c>
      <c r="L159" s="31"/>
      <c r="M159" s="32" t="s">
        <v>148</v>
      </c>
      <c r="N159" s="33">
        <v>41739</v>
      </c>
      <c r="O159" s="28">
        <f t="shared" ca="1" si="69"/>
        <v>0</v>
      </c>
      <c r="P159" s="28">
        <f t="shared" ca="1" si="70"/>
        <v>9</v>
      </c>
      <c r="Q159" s="28">
        <f t="shared" ca="1" si="71"/>
        <v>17</v>
      </c>
      <c r="R159" s="33">
        <v>41740</v>
      </c>
      <c r="S159" s="32"/>
      <c r="T159" s="33">
        <v>41740</v>
      </c>
      <c r="U159" s="32"/>
      <c r="V159" s="33">
        <v>41803</v>
      </c>
      <c r="W159" s="32"/>
      <c r="X159" s="33">
        <v>41869</v>
      </c>
      <c r="Y159" s="33">
        <v>41659</v>
      </c>
      <c r="Z159" s="33">
        <v>41932</v>
      </c>
      <c r="AA159" s="32"/>
      <c r="AB159" s="33">
        <v>41803</v>
      </c>
      <c r="AC159" s="32"/>
      <c r="AD159" s="33">
        <v>41869</v>
      </c>
      <c r="AE159" s="33">
        <v>41659</v>
      </c>
      <c r="AF159" s="33">
        <v>41932</v>
      </c>
      <c r="AG159" s="32"/>
      <c r="AH159" s="33">
        <v>41803</v>
      </c>
      <c r="AI159" s="32"/>
      <c r="AJ159" s="33">
        <v>41869</v>
      </c>
      <c r="AK159" s="33">
        <v>41659</v>
      </c>
      <c r="AL159" s="33">
        <v>41964</v>
      </c>
      <c r="AM159" s="32"/>
      <c r="AN159" s="33"/>
      <c r="AO159" s="32"/>
      <c r="AP159" s="33"/>
      <c r="AQ159" s="32"/>
      <c r="AR159" s="33">
        <v>41803</v>
      </c>
      <c r="AS159" s="32"/>
      <c r="AT159" s="33">
        <v>41869</v>
      </c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 t="s">
        <v>1401</v>
      </c>
      <c r="BG159" s="31"/>
      <c r="BH159" s="31">
        <v>959727057</v>
      </c>
      <c r="BI159" s="31" t="s">
        <v>1400</v>
      </c>
      <c r="BJ159" s="31"/>
      <c r="BK159" s="31">
        <v>959684830</v>
      </c>
      <c r="BR159" s="151" t="str">
        <f t="shared" ca="1" si="72"/>
        <v>Z</v>
      </c>
      <c r="BS159" s="151" t="str">
        <f t="shared" ca="1" si="73"/>
        <v>B</v>
      </c>
      <c r="BT159" s="151" t="str">
        <f t="shared" ca="1" si="74"/>
        <v>Z</v>
      </c>
      <c r="BU159" s="151" t="str">
        <f t="shared" si="75"/>
        <v>ME</v>
      </c>
      <c r="BV159" s="155">
        <f t="shared" ca="1" si="76"/>
        <v>0</v>
      </c>
      <c r="BW159" s="151" t="str">
        <f t="shared" ca="1" si="77"/>
        <v>VAC</v>
      </c>
      <c r="BX159" s="151" t="str">
        <f t="shared" ca="1" si="78"/>
        <v>VAC</v>
      </c>
      <c r="BY159" s="151" t="str">
        <f t="shared" ca="1" si="79"/>
        <v>VAC</v>
      </c>
      <c r="BZ159" s="151" t="str">
        <f t="shared" ca="1" si="80"/>
        <v>VAC</v>
      </c>
      <c r="CA159" s="151" t="str">
        <f t="shared" ca="1" si="81"/>
        <v>VAC</v>
      </c>
      <c r="CB159" s="151" t="str">
        <f t="shared" ca="1" si="82"/>
        <v>VAC</v>
      </c>
      <c r="CC159" s="151" t="str">
        <f t="shared" ca="1" si="83"/>
        <v>VAC</v>
      </c>
      <c r="CD159" s="151" t="str">
        <f t="shared" ca="1" si="84"/>
        <v>VAC</v>
      </c>
      <c r="CE159" s="151" t="str">
        <f t="shared" ca="1" si="85"/>
        <v>VAC</v>
      </c>
      <c r="CF159" s="151" t="str">
        <f t="shared" ca="1" si="86"/>
        <v>VAC</v>
      </c>
      <c r="CG159" s="151" t="str">
        <f t="shared" ca="1" si="87"/>
        <v>VAC</v>
      </c>
      <c r="CH159" s="151" t="str">
        <f t="shared" ca="1" si="88"/>
        <v>NO_VAC</v>
      </c>
      <c r="CI159" s="151" t="b">
        <f t="shared" ca="1" si="89"/>
        <v>0</v>
      </c>
      <c r="CJ159" s="151" t="str">
        <f t="shared" ca="1" si="90"/>
        <v>VAC</v>
      </c>
      <c r="CK159" s="151" t="str">
        <f t="shared" ca="1" si="91"/>
        <v>VAC</v>
      </c>
      <c r="CL159" s="151" t="b">
        <f t="shared" ca="1" si="92"/>
        <v>0</v>
      </c>
      <c r="CM159" s="151" t="b">
        <f t="shared" ca="1" si="93"/>
        <v>0</v>
      </c>
      <c r="CN159" s="151" t="b">
        <f t="shared" ca="1" si="94"/>
        <v>0</v>
      </c>
      <c r="CO159" s="151" t="b">
        <f t="shared" ca="1" si="95"/>
        <v>0</v>
      </c>
      <c r="CP159" s="151" t="b">
        <f t="shared" ca="1" si="96"/>
        <v>0</v>
      </c>
      <c r="CQ159" s="155">
        <f t="shared" ca="1" si="97"/>
        <v>13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>
        <v>41992</v>
      </c>
      <c r="C160" s="32">
        <v>3</v>
      </c>
      <c r="D160" s="32">
        <v>1</v>
      </c>
      <c r="E160" s="32" t="s">
        <v>30</v>
      </c>
      <c r="F160" s="32" t="s">
        <v>34</v>
      </c>
      <c r="G160" s="32" t="s">
        <v>31</v>
      </c>
      <c r="H160" s="32"/>
      <c r="I160" s="31" t="s">
        <v>1339</v>
      </c>
      <c r="J160" s="31" t="s">
        <v>1340</v>
      </c>
      <c r="K160" s="31" t="s">
        <v>1341</v>
      </c>
      <c r="L160" s="31"/>
      <c r="M160" s="32" t="s">
        <v>147</v>
      </c>
      <c r="N160" s="33">
        <v>41976</v>
      </c>
      <c r="O160" s="28">
        <f t="shared" ca="1" si="69"/>
        <v>0</v>
      </c>
      <c r="P160" s="28">
        <f t="shared" ca="1" si="70"/>
        <v>1</v>
      </c>
      <c r="Q160" s="28">
        <f t="shared" ca="1" si="71"/>
        <v>24</v>
      </c>
      <c r="R160" s="33">
        <v>41976</v>
      </c>
      <c r="S160" s="32"/>
      <c r="T160" s="33">
        <v>41976</v>
      </c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 t="s">
        <v>1402</v>
      </c>
      <c r="BG160" s="31"/>
      <c r="BH160" s="31">
        <v>943558524</v>
      </c>
      <c r="BI160" s="31" t="s">
        <v>1400</v>
      </c>
      <c r="BJ160" s="31"/>
      <c r="BK160" s="31">
        <v>959684830</v>
      </c>
      <c r="BR160" s="151" t="str">
        <f t="shared" ca="1" si="72"/>
        <v>A</v>
      </c>
      <c r="BS160" s="151" t="str">
        <f t="shared" ca="1" si="73"/>
        <v>C</v>
      </c>
      <c r="BT160" s="151" t="str">
        <f t="shared" ca="1" si="74"/>
        <v>Z</v>
      </c>
      <c r="BU160" s="151" t="str">
        <f t="shared" si="75"/>
        <v>FV</v>
      </c>
      <c r="BV160" s="155">
        <f t="shared" ca="1" si="76"/>
        <v>0</v>
      </c>
      <c r="BW160" s="151" t="str">
        <f t="shared" ca="1" si="77"/>
        <v>VAC</v>
      </c>
      <c r="BX160" s="151" t="str">
        <f t="shared" ca="1" si="78"/>
        <v>VAC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b">
        <f t="shared" ca="1" si="94"/>
        <v>0</v>
      </c>
      <c r="CO160" s="151" t="b">
        <f t="shared" ca="1" si="95"/>
        <v>0</v>
      </c>
      <c r="CP160" s="151" t="b">
        <f t="shared" ca="1" si="96"/>
        <v>0</v>
      </c>
      <c r="CQ160" s="155">
        <f t="shared" ca="1" si="97"/>
        <v>2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3">
        <v>41992</v>
      </c>
      <c r="C161" s="32">
        <v>3</v>
      </c>
      <c r="D161" s="32">
        <v>2</v>
      </c>
      <c r="E161" s="32" t="s">
        <v>30</v>
      </c>
      <c r="F161" s="32" t="s">
        <v>33</v>
      </c>
      <c r="G161" s="32" t="s">
        <v>31</v>
      </c>
      <c r="H161" s="32"/>
      <c r="I161" s="31" t="s">
        <v>1342</v>
      </c>
      <c r="J161" s="31" t="s">
        <v>1343</v>
      </c>
      <c r="K161" s="31" t="s">
        <v>1344</v>
      </c>
      <c r="L161" s="31"/>
      <c r="M161" s="32" t="s">
        <v>148</v>
      </c>
      <c r="N161" s="33">
        <v>41966</v>
      </c>
      <c r="O161" s="28">
        <f t="shared" ca="1" si="69"/>
        <v>0</v>
      </c>
      <c r="P161" s="28">
        <f t="shared" ca="1" si="70"/>
        <v>2</v>
      </c>
      <c r="Q161" s="28">
        <f t="shared" ca="1" si="71"/>
        <v>4</v>
      </c>
      <c r="R161" s="33">
        <v>41966</v>
      </c>
      <c r="S161" s="32"/>
      <c r="T161" s="33">
        <v>41966</v>
      </c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 t="s">
        <v>1402</v>
      </c>
      <c r="BG161" s="31"/>
      <c r="BH161" s="31">
        <v>943558524</v>
      </c>
      <c r="BI161" s="31" t="s">
        <v>1400</v>
      </c>
      <c r="BJ161" s="31"/>
      <c r="BK161" s="31">
        <v>959684830</v>
      </c>
      <c r="BR161" s="151" t="str">
        <f t="shared" ca="1" si="72"/>
        <v>Z</v>
      </c>
      <c r="BS161" s="151" t="str">
        <f t="shared" ca="1" si="73"/>
        <v>B</v>
      </c>
      <c r="BT161" s="151" t="str">
        <f t="shared" ca="1" si="74"/>
        <v>Z</v>
      </c>
      <c r="BU161" s="151" t="str">
        <f t="shared" si="75"/>
        <v>ME</v>
      </c>
      <c r="BV161" s="155">
        <f t="shared" ca="1" si="76"/>
        <v>0</v>
      </c>
      <c r="BW161" s="151" t="str">
        <f t="shared" ca="1" si="77"/>
        <v>VAC</v>
      </c>
      <c r="BX161" s="151" t="str">
        <f t="shared" ca="1" si="78"/>
        <v>VAC</v>
      </c>
      <c r="BY161" s="151" t="str">
        <f t="shared" ca="1" si="79"/>
        <v>NO_VAC</v>
      </c>
      <c r="BZ161" s="151" t="b">
        <f t="shared" ca="1" si="80"/>
        <v>0</v>
      </c>
      <c r="CA161" s="151" t="b">
        <f t="shared" ca="1" si="81"/>
        <v>0</v>
      </c>
      <c r="CB161" s="151" t="str">
        <f t="shared" ca="1" si="82"/>
        <v>NO_VAC</v>
      </c>
      <c r="CC161" s="151" t="b">
        <f t="shared" ca="1" si="83"/>
        <v>0</v>
      </c>
      <c r="CD161" s="151" t="b">
        <f t="shared" ca="1" si="84"/>
        <v>0</v>
      </c>
      <c r="CE161" s="151" t="str">
        <f t="shared" ca="1" si="85"/>
        <v>NO_VAC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str">
        <f t="shared" ca="1" si="90"/>
        <v>NO_VAC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b">
        <f t="shared" ca="1" si="94"/>
        <v>0</v>
      </c>
      <c r="CO161" s="151" t="b">
        <f t="shared" ca="1" si="95"/>
        <v>0</v>
      </c>
      <c r="CP161" s="151" t="b">
        <f t="shared" ca="1" si="96"/>
        <v>0</v>
      </c>
      <c r="CQ161" s="155">
        <f t="shared" ca="1" si="97"/>
        <v>2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41992</v>
      </c>
      <c r="C162" s="32">
        <v>3</v>
      </c>
      <c r="D162" s="32">
        <v>3</v>
      </c>
      <c r="E162" s="32" t="s">
        <v>30</v>
      </c>
      <c r="F162" s="32" t="s">
        <v>156</v>
      </c>
      <c r="G162" s="32" t="s">
        <v>30</v>
      </c>
      <c r="H162" s="32"/>
      <c r="I162" s="31" t="s">
        <v>918</v>
      </c>
      <c r="J162" s="31" t="s">
        <v>1345</v>
      </c>
      <c r="K162" s="31" t="s">
        <v>1346</v>
      </c>
      <c r="L162" s="31"/>
      <c r="M162" s="32" t="s">
        <v>148</v>
      </c>
      <c r="N162" s="33">
        <v>41830</v>
      </c>
      <c r="O162" s="28">
        <f t="shared" ca="1" si="69"/>
        <v>0</v>
      </c>
      <c r="P162" s="28">
        <f t="shared" ca="1" si="70"/>
        <v>6</v>
      </c>
      <c r="Q162" s="28">
        <f t="shared" ca="1" si="71"/>
        <v>17</v>
      </c>
      <c r="R162" s="33">
        <v>41830</v>
      </c>
      <c r="S162" s="32"/>
      <c r="T162" s="33">
        <v>41830</v>
      </c>
      <c r="U162" s="32"/>
      <c r="V162" s="33">
        <v>41925</v>
      </c>
      <c r="W162" s="32"/>
      <c r="X162" s="33"/>
      <c r="Y162" s="32"/>
      <c r="Z162" s="33"/>
      <c r="AA162" s="32"/>
      <c r="AB162" s="33">
        <v>41925</v>
      </c>
      <c r="AC162" s="32"/>
      <c r="AD162" s="33"/>
      <c r="AE162" s="32"/>
      <c r="AF162" s="33"/>
      <c r="AG162" s="32"/>
      <c r="AH162" s="33">
        <v>41925</v>
      </c>
      <c r="AI162" s="32"/>
      <c r="AJ162" s="33"/>
      <c r="AK162" s="32"/>
      <c r="AL162" s="33"/>
      <c r="AM162" s="32"/>
      <c r="AN162" s="33"/>
      <c r="AO162" s="32"/>
      <c r="AP162" s="33"/>
      <c r="AQ162" s="32"/>
      <c r="AR162" s="33">
        <v>41925</v>
      </c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 t="s">
        <v>1402</v>
      </c>
      <c r="BG162" s="31"/>
      <c r="BH162" s="31">
        <v>943558524</v>
      </c>
      <c r="BI162" s="31" t="s">
        <v>1400</v>
      </c>
      <c r="BJ162" s="31"/>
      <c r="BK162" s="31">
        <v>959684830</v>
      </c>
      <c r="BR162" s="151" t="str">
        <f t="shared" ca="1" si="72"/>
        <v>Z</v>
      </c>
      <c r="BS162" s="151" t="str">
        <f t="shared" ca="1" si="73"/>
        <v>A</v>
      </c>
      <c r="BT162" s="151" t="str">
        <f t="shared" ca="1" si="74"/>
        <v>A</v>
      </c>
      <c r="BU162" s="151" t="str">
        <f t="shared" si="75"/>
        <v>MP</v>
      </c>
      <c r="BV162" s="155">
        <f t="shared" ca="1" si="76"/>
        <v>0</v>
      </c>
      <c r="BW162" s="151" t="str">
        <f t="shared" ca="1" si="77"/>
        <v>VAC</v>
      </c>
      <c r="BX162" s="151" t="str">
        <f t="shared" ca="1" si="78"/>
        <v>VAC</v>
      </c>
      <c r="BY162" s="151" t="str">
        <f t="shared" ca="1" si="79"/>
        <v>VAC</v>
      </c>
      <c r="BZ162" s="151" t="str">
        <f t="shared" ca="1" si="80"/>
        <v>NO_VAC</v>
      </c>
      <c r="CA162" s="151" t="str">
        <f t="shared" ca="1" si="81"/>
        <v>NO_VAC</v>
      </c>
      <c r="CB162" s="151" t="str">
        <f t="shared" ca="1" si="82"/>
        <v>VAC</v>
      </c>
      <c r="CC162" s="151" t="str">
        <f t="shared" ca="1" si="83"/>
        <v>NO_VAC</v>
      </c>
      <c r="CD162" s="151" t="str">
        <f t="shared" ca="1" si="84"/>
        <v>NO_VAC</v>
      </c>
      <c r="CE162" s="151" t="str">
        <f t="shared" ca="1" si="85"/>
        <v>VAC</v>
      </c>
      <c r="CF162" s="151" t="str">
        <f t="shared" ca="1" si="86"/>
        <v>NO_VAC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str">
        <f t="shared" ca="1" si="90"/>
        <v>VAC</v>
      </c>
      <c r="CK162" s="151" t="str">
        <f t="shared" ca="1" si="91"/>
        <v>NO_VAC</v>
      </c>
      <c r="CL162" s="151" t="b">
        <f t="shared" ca="1" si="92"/>
        <v>0</v>
      </c>
      <c r="CM162" s="151" t="b">
        <f t="shared" ca="1" si="93"/>
        <v>0</v>
      </c>
      <c r="CN162" s="151" t="b">
        <f t="shared" ca="1" si="94"/>
        <v>0</v>
      </c>
      <c r="CO162" s="151" t="b">
        <f t="shared" ca="1" si="95"/>
        <v>0</v>
      </c>
      <c r="CP162" s="151" t="b">
        <f t="shared" ca="1" si="96"/>
        <v>0</v>
      </c>
      <c r="CQ162" s="155">
        <f t="shared" ca="1" si="97"/>
        <v>6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>
        <v>41992</v>
      </c>
      <c r="C163" s="32">
        <v>3</v>
      </c>
      <c r="D163" s="32">
        <v>4</v>
      </c>
      <c r="E163" s="32" t="s">
        <v>30</v>
      </c>
      <c r="F163" s="32" t="s">
        <v>33</v>
      </c>
      <c r="G163" s="32" t="s">
        <v>31</v>
      </c>
      <c r="H163" s="32"/>
      <c r="I163" s="31" t="s">
        <v>1347</v>
      </c>
      <c r="J163" s="31" t="s">
        <v>1348</v>
      </c>
      <c r="K163" s="31" t="s">
        <v>1349</v>
      </c>
      <c r="L163" s="31"/>
      <c r="M163" s="32" t="s">
        <v>147</v>
      </c>
      <c r="N163" s="33">
        <v>41936</v>
      </c>
      <c r="O163" s="28">
        <f t="shared" ca="1" si="69"/>
        <v>0</v>
      </c>
      <c r="P163" s="28">
        <f t="shared" ca="1" si="70"/>
        <v>3</v>
      </c>
      <c r="Q163" s="28">
        <f t="shared" ca="1" si="71"/>
        <v>3</v>
      </c>
      <c r="R163" s="33">
        <v>41937</v>
      </c>
      <c r="S163" s="32"/>
      <c r="T163" s="33">
        <v>41937</v>
      </c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 t="s">
        <v>1402</v>
      </c>
      <c r="BG163" s="31"/>
      <c r="BH163" s="31">
        <v>943558524</v>
      </c>
      <c r="BI163" s="31" t="s">
        <v>1400</v>
      </c>
      <c r="BJ163" s="31"/>
      <c r="BK163" s="31">
        <v>959684830</v>
      </c>
      <c r="BR163" s="151" t="str">
        <f t="shared" ca="1" si="72"/>
        <v>A</v>
      </c>
      <c r="BS163" s="151" t="str">
        <f t="shared" ca="1" si="73"/>
        <v>B</v>
      </c>
      <c r="BT163" s="151" t="str">
        <f t="shared" ca="1" si="74"/>
        <v>Z</v>
      </c>
      <c r="BU163" s="151" t="str">
        <f t="shared" si="75"/>
        <v>FE</v>
      </c>
      <c r="BV163" s="155">
        <f t="shared" ca="1" si="76"/>
        <v>0</v>
      </c>
      <c r="BW163" s="151" t="str">
        <f t="shared" ca="1" si="77"/>
        <v>VAC</v>
      </c>
      <c r="BX163" s="151" t="str">
        <f t="shared" ca="1" si="78"/>
        <v>VAC</v>
      </c>
      <c r="BY163" s="151" t="str">
        <f t="shared" ca="1" si="79"/>
        <v>NO_VAC</v>
      </c>
      <c r="BZ163" s="151" t="b">
        <f t="shared" ca="1" si="80"/>
        <v>0</v>
      </c>
      <c r="CA163" s="151" t="b">
        <f t="shared" ca="1" si="81"/>
        <v>0</v>
      </c>
      <c r="CB163" s="151" t="str">
        <f t="shared" ca="1" si="82"/>
        <v>NO_VAC</v>
      </c>
      <c r="CC163" s="151" t="b">
        <f t="shared" ca="1" si="83"/>
        <v>0</v>
      </c>
      <c r="CD163" s="151" t="b">
        <f t="shared" ca="1" si="84"/>
        <v>0</v>
      </c>
      <c r="CE163" s="151" t="str">
        <f t="shared" ca="1" si="85"/>
        <v>NO_VAC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str">
        <f t="shared" ca="1" si="90"/>
        <v>NO_VAC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b">
        <f t="shared" ca="1" si="94"/>
        <v>0</v>
      </c>
      <c r="CO163" s="151" t="b">
        <f t="shared" ca="1" si="95"/>
        <v>0</v>
      </c>
      <c r="CP163" s="151" t="b">
        <f t="shared" ca="1" si="96"/>
        <v>0</v>
      </c>
      <c r="CQ163" s="155">
        <f t="shared" ca="1" si="97"/>
        <v>2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41992</v>
      </c>
      <c r="C164" s="32">
        <v>3</v>
      </c>
      <c r="D164" s="32">
        <v>5</v>
      </c>
      <c r="E164" s="32" t="s">
        <v>30</v>
      </c>
      <c r="F164" s="32" t="s">
        <v>156</v>
      </c>
      <c r="G164" s="32" t="s">
        <v>31</v>
      </c>
      <c r="H164" s="32"/>
      <c r="I164" s="31" t="s">
        <v>1350</v>
      </c>
      <c r="J164" s="31" t="s">
        <v>1351</v>
      </c>
      <c r="K164" s="31" t="s">
        <v>1352</v>
      </c>
      <c r="L164" s="31"/>
      <c r="M164" s="32" t="s">
        <v>148</v>
      </c>
      <c r="N164" s="33">
        <v>41884</v>
      </c>
      <c r="O164" s="28">
        <f t="shared" ca="1" si="69"/>
        <v>0</v>
      </c>
      <c r="P164" s="28">
        <f t="shared" ca="1" si="70"/>
        <v>4</v>
      </c>
      <c r="Q164" s="28">
        <f t="shared" ca="1" si="71"/>
        <v>25</v>
      </c>
      <c r="R164" s="33">
        <v>41884</v>
      </c>
      <c r="S164" s="32"/>
      <c r="T164" s="33">
        <v>41884</v>
      </c>
      <c r="U164" s="32"/>
      <c r="V164" s="33">
        <v>41953</v>
      </c>
      <c r="W164" s="32"/>
      <c r="X164" s="33"/>
      <c r="Y164" s="32"/>
      <c r="Z164" s="33"/>
      <c r="AA164" s="32"/>
      <c r="AB164" s="33">
        <v>41953</v>
      </c>
      <c r="AC164" s="32"/>
      <c r="AD164" s="33"/>
      <c r="AE164" s="32"/>
      <c r="AF164" s="33"/>
      <c r="AG164" s="32"/>
      <c r="AH164" s="33">
        <v>41953</v>
      </c>
      <c r="AI164" s="32"/>
      <c r="AJ164" s="33"/>
      <c r="AK164" s="32"/>
      <c r="AL164" s="33"/>
      <c r="AM164" s="32"/>
      <c r="AN164" s="33"/>
      <c r="AO164" s="32"/>
      <c r="AP164" s="33"/>
      <c r="AQ164" s="32"/>
      <c r="AR164" s="33">
        <v>41953</v>
      </c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 t="s">
        <v>1402</v>
      </c>
      <c r="BG164" s="31"/>
      <c r="BH164" s="31">
        <v>943558524</v>
      </c>
      <c r="BI164" s="31" t="s">
        <v>1400</v>
      </c>
      <c r="BJ164" s="31"/>
      <c r="BK164" s="31">
        <v>959684830</v>
      </c>
      <c r="BR164" s="151" t="str">
        <f t="shared" ca="1" si="72"/>
        <v>Z</v>
      </c>
      <c r="BS164" s="151" t="str">
        <f t="shared" ca="1" si="73"/>
        <v>A</v>
      </c>
      <c r="BT164" s="151" t="str">
        <f t="shared" ca="1" si="74"/>
        <v>Z</v>
      </c>
      <c r="BU164" s="151" t="str">
        <f t="shared" si="75"/>
        <v>MP</v>
      </c>
      <c r="BV164" s="155">
        <f t="shared" ca="1" si="76"/>
        <v>0</v>
      </c>
      <c r="BW164" s="151" t="str">
        <f t="shared" ca="1" si="77"/>
        <v>VAC</v>
      </c>
      <c r="BX164" s="151" t="str">
        <f t="shared" ca="1" si="78"/>
        <v>VAC</v>
      </c>
      <c r="BY164" s="151" t="str">
        <f t="shared" ca="1" si="79"/>
        <v>VAC</v>
      </c>
      <c r="BZ164" s="151" t="str">
        <f t="shared" ca="1" si="80"/>
        <v>NO_VAC</v>
      </c>
      <c r="CA164" s="151" t="b">
        <f t="shared" ca="1" si="81"/>
        <v>0</v>
      </c>
      <c r="CB164" s="151" t="str">
        <f t="shared" ca="1" si="82"/>
        <v>VAC</v>
      </c>
      <c r="CC164" s="151" t="str">
        <f t="shared" ca="1" si="83"/>
        <v>NO_VAC</v>
      </c>
      <c r="CD164" s="151" t="b">
        <f t="shared" ca="1" si="84"/>
        <v>0</v>
      </c>
      <c r="CE164" s="151" t="str">
        <f t="shared" ca="1" si="85"/>
        <v>VAC</v>
      </c>
      <c r="CF164" s="151" t="str">
        <f t="shared" ca="1" si="86"/>
        <v>NO_VAC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str">
        <f t="shared" ca="1" si="90"/>
        <v>VAC</v>
      </c>
      <c r="CK164" s="151" t="str">
        <f t="shared" ca="1" si="91"/>
        <v>NO_VAC</v>
      </c>
      <c r="CL164" s="151" t="b">
        <f t="shared" ca="1" si="92"/>
        <v>0</v>
      </c>
      <c r="CM164" s="151" t="b">
        <f t="shared" ca="1" si="93"/>
        <v>0</v>
      </c>
      <c r="CN164" s="151" t="b">
        <f t="shared" ca="1" si="94"/>
        <v>0</v>
      </c>
      <c r="CO164" s="151" t="b">
        <f t="shared" ca="1" si="95"/>
        <v>0</v>
      </c>
      <c r="CP164" s="151" t="b">
        <f t="shared" ca="1" si="96"/>
        <v>0</v>
      </c>
      <c r="CQ164" s="155">
        <f t="shared" ca="1" si="97"/>
        <v>6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41992</v>
      </c>
      <c r="C165" s="32">
        <v>3</v>
      </c>
      <c r="D165" s="32">
        <v>25</v>
      </c>
      <c r="E165" s="32" t="s">
        <v>30</v>
      </c>
      <c r="F165" s="32" t="s">
        <v>33</v>
      </c>
      <c r="G165" s="32" t="s">
        <v>31</v>
      </c>
      <c r="H165" s="32"/>
      <c r="I165" s="31" t="s">
        <v>924</v>
      </c>
      <c r="J165" s="31" t="s">
        <v>1353</v>
      </c>
      <c r="K165" s="31" t="s">
        <v>1354</v>
      </c>
      <c r="L165" s="31"/>
      <c r="M165" s="32" t="s">
        <v>147</v>
      </c>
      <c r="N165" s="33">
        <v>41594</v>
      </c>
      <c r="O165" s="28">
        <f t="shared" ca="1" si="69"/>
        <v>1</v>
      </c>
      <c r="P165" s="28">
        <f t="shared" ca="1" si="70"/>
        <v>2</v>
      </c>
      <c r="Q165" s="28">
        <f t="shared" ca="1" si="71"/>
        <v>11</v>
      </c>
      <c r="R165" s="33">
        <v>41594</v>
      </c>
      <c r="S165" s="32"/>
      <c r="T165" s="33">
        <v>41594</v>
      </c>
      <c r="U165" s="32"/>
      <c r="V165" s="33">
        <v>41659</v>
      </c>
      <c r="W165" s="32"/>
      <c r="X165" s="33">
        <v>41718</v>
      </c>
      <c r="Y165" s="32"/>
      <c r="Z165" s="33">
        <v>41779</v>
      </c>
      <c r="AA165" s="32"/>
      <c r="AB165" s="33">
        <v>41659</v>
      </c>
      <c r="AC165" s="32"/>
      <c r="AD165" s="33">
        <v>41718</v>
      </c>
      <c r="AE165" s="32"/>
      <c r="AF165" s="33">
        <v>41779</v>
      </c>
      <c r="AG165" s="32"/>
      <c r="AH165" s="33">
        <v>41659</v>
      </c>
      <c r="AI165" s="32"/>
      <c r="AJ165" s="33">
        <v>41718</v>
      </c>
      <c r="AK165" s="32"/>
      <c r="AL165" s="33">
        <v>41813</v>
      </c>
      <c r="AM165" s="32"/>
      <c r="AN165" s="33">
        <v>41874</v>
      </c>
      <c r="AO165" s="32"/>
      <c r="AP165" s="33"/>
      <c r="AQ165" s="32"/>
      <c r="AR165" s="33">
        <v>41659</v>
      </c>
      <c r="AS165" s="32"/>
      <c r="AT165" s="33">
        <v>41718</v>
      </c>
      <c r="AU165" s="32"/>
      <c r="AV165" s="33">
        <v>41963</v>
      </c>
      <c r="AW165" s="32"/>
      <c r="AX165" s="33">
        <v>41963</v>
      </c>
      <c r="AY165" s="32"/>
      <c r="AZ165" s="33"/>
      <c r="BA165" s="32"/>
      <c r="BB165" s="33"/>
      <c r="BC165" s="32"/>
      <c r="BD165" s="33"/>
      <c r="BE165" s="32"/>
      <c r="BF165" s="31" t="s">
        <v>1402</v>
      </c>
      <c r="BG165" s="31"/>
      <c r="BH165" s="31">
        <v>943558524</v>
      </c>
      <c r="BI165" s="31" t="s">
        <v>1400</v>
      </c>
      <c r="BJ165" s="31"/>
      <c r="BK165" s="31">
        <v>959684830</v>
      </c>
      <c r="BR165" s="151" t="str">
        <f t="shared" ca="1" si="72"/>
        <v>B</v>
      </c>
      <c r="BS165" s="151" t="str">
        <f t="shared" ca="1" si="73"/>
        <v>G</v>
      </c>
      <c r="BT165" s="151" t="str">
        <f t="shared" ca="1" si="74"/>
        <v>V</v>
      </c>
      <c r="BU165" s="151" t="str">
        <f t="shared" si="75"/>
        <v>FE</v>
      </c>
      <c r="BV165" s="155">
        <f t="shared" ca="1" si="76"/>
        <v>1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str">
        <f t="shared" ca="1" si="89"/>
        <v>NO_VAC</v>
      </c>
      <c r="CJ165" s="151" t="b">
        <f t="shared" ca="1" si="90"/>
        <v>0</v>
      </c>
      <c r="CK165" s="151" t="b">
        <f t="shared" ca="1" si="91"/>
        <v>0</v>
      </c>
      <c r="CL165" s="151" t="str">
        <f t="shared" ca="1" si="92"/>
        <v>VAC</v>
      </c>
      <c r="CM165" s="151" t="str">
        <f t="shared" ca="1" si="93"/>
        <v>VAC</v>
      </c>
      <c r="CN165" s="151" t="b">
        <f t="shared" ca="1" si="94"/>
        <v>0</v>
      </c>
      <c r="CO165" s="151" t="b">
        <f t="shared" ca="1" si="95"/>
        <v>0</v>
      </c>
      <c r="CP165" s="151" t="b">
        <f t="shared" ca="1" si="96"/>
        <v>0</v>
      </c>
      <c r="CQ165" s="155" t="b">
        <f t="shared" ca="1" si="97"/>
        <v>0</v>
      </c>
      <c r="CR165" s="155">
        <f t="shared" ca="1" si="98"/>
        <v>16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41992</v>
      </c>
      <c r="C166" s="32">
        <v>3</v>
      </c>
      <c r="D166" s="32">
        <v>24</v>
      </c>
      <c r="E166" s="32" t="s">
        <v>30</v>
      </c>
      <c r="F166" s="32" t="s">
        <v>156</v>
      </c>
      <c r="G166" s="32" t="s">
        <v>30</v>
      </c>
      <c r="H166" s="32"/>
      <c r="I166" s="31" t="s">
        <v>1355</v>
      </c>
      <c r="J166" s="31" t="s">
        <v>1356</v>
      </c>
      <c r="K166" s="31" t="s">
        <v>1357</v>
      </c>
      <c r="L166" s="31" t="s">
        <v>1358</v>
      </c>
      <c r="M166" s="32" t="s">
        <v>147</v>
      </c>
      <c r="N166" s="33">
        <v>41606</v>
      </c>
      <c r="O166" s="28">
        <f t="shared" ca="1" si="69"/>
        <v>1</v>
      </c>
      <c r="P166" s="28">
        <f t="shared" ca="1" si="70"/>
        <v>1</v>
      </c>
      <c r="Q166" s="28">
        <f t="shared" ca="1" si="71"/>
        <v>30</v>
      </c>
      <c r="R166" s="33">
        <v>41607</v>
      </c>
      <c r="S166" s="32"/>
      <c r="T166" s="33">
        <v>41607</v>
      </c>
      <c r="U166" s="32"/>
      <c r="V166" s="33">
        <v>41705</v>
      </c>
      <c r="W166" s="32"/>
      <c r="X166" s="33">
        <v>41943</v>
      </c>
      <c r="Y166" s="32"/>
      <c r="Z166" s="33"/>
      <c r="AA166" s="32"/>
      <c r="AB166" s="33">
        <v>41705</v>
      </c>
      <c r="AC166" s="32"/>
      <c r="AD166" s="33">
        <v>41851</v>
      </c>
      <c r="AE166" s="32"/>
      <c r="AF166" s="33">
        <v>41943</v>
      </c>
      <c r="AG166" s="32"/>
      <c r="AH166" s="33">
        <v>41705</v>
      </c>
      <c r="AI166" s="32"/>
      <c r="AJ166" s="33">
        <v>41851</v>
      </c>
      <c r="AK166" s="32"/>
      <c r="AL166" s="33"/>
      <c r="AM166" s="32"/>
      <c r="AN166" s="33"/>
      <c r="AO166" s="32"/>
      <c r="AP166" s="33"/>
      <c r="AQ166" s="32"/>
      <c r="AR166" s="33">
        <v>41705</v>
      </c>
      <c r="AS166" s="32"/>
      <c r="AT166" s="33">
        <v>41851</v>
      </c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 t="s">
        <v>1402</v>
      </c>
      <c r="BG166" s="31"/>
      <c r="BH166" s="31">
        <v>943558524</v>
      </c>
      <c r="BI166" s="31" t="s">
        <v>1400</v>
      </c>
      <c r="BJ166" s="31"/>
      <c r="BK166" s="31">
        <v>959684830</v>
      </c>
      <c r="BR166" s="151" t="str">
        <f t="shared" ca="1" si="72"/>
        <v>B</v>
      </c>
      <c r="BS166" s="151" t="str">
        <f t="shared" ca="1" si="73"/>
        <v>F</v>
      </c>
      <c r="BT166" s="151" t="str">
        <f t="shared" ca="1" si="74"/>
        <v>B</v>
      </c>
      <c r="BU166" s="151" t="str">
        <f t="shared" si="75"/>
        <v>FP</v>
      </c>
      <c r="BV166" s="155">
        <f t="shared" ca="1" si="76"/>
        <v>1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str">
        <f t="shared" ca="1" si="89"/>
        <v>NO_VAC</v>
      </c>
      <c r="CJ166" s="151" t="b">
        <f t="shared" ca="1" si="90"/>
        <v>0</v>
      </c>
      <c r="CK166" s="151" t="b">
        <f t="shared" ca="1" si="91"/>
        <v>0</v>
      </c>
      <c r="CL166" s="151" t="str">
        <f t="shared" ca="1" si="92"/>
        <v>NO_VAC</v>
      </c>
      <c r="CM166" s="151" t="str">
        <f t="shared" ca="1" si="93"/>
        <v>NO_VAC</v>
      </c>
      <c r="CN166" s="151" t="b">
        <f t="shared" ca="1" si="94"/>
        <v>0</v>
      </c>
      <c r="CO166" s="151" t="b">
        <f t="shared" ca="1" si="95"/>
        <v>0</v>
      </c>
      <c r="CP166" s="151" t="b">
        <f t="shared" ca="1" si="96"/>
        <v>0</v>
      </c>
      <c r="CQ166" s="155" t="b">
        <f t="shared" ca="1" si="97"/>
        <v>0</v>
      </c>
      <c r="CR166" s="155">
        <f t="shared" ca="1" si="98"/>
        <v>11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41992</v>
      </c>
      <c r="C167" s="32">
        <v>3</v>
      </c>
      <c r="D167" s="32">
        <v>21</v>
      </c>
      <c r="E167" s="32" t="s">
        <v>30</v>
      </c>
      <c r="F167" s="32" t="s">
        <v>156</v>
      </c>
      <c r="G167" s="32" t="s">
        <v>31</v>
      </c>
      <c r="H167" s="32"/>
      <c r="I167" s="31" t="s">
        <v>924</v>
      </c>
      <c r="J167" s="31" t="s">
        <v>1359</v>
      </c>
      <c r="K167" s="31" t="s">
        <v>1360</v>
      </c>
      <c r="L167" s="31"/>
      <c r="M167" s="32" t="s">
        <v>147</v>
      </c>
      <c r="N167" s="33">
        <v>41502</v>
      </c>
      <c r="O167" s="28">
        <f t="shared" ca="1" si="69"/>
        <v>1</v>
      </c>
      <c r="P167" s="28">
        <f t="shared" ca="1" si="70"/>
        <v>5</v>
      </c>
      <c r="Q167" s="28">
        <f t="shared" ca="1" si="71"/>
        <v>11</v>
      </c>
      <c r="R167" s="33">
        <v>41502</v>
      </c>
      <c r="S167" s="32"/>
      <c r="T167" s="33">
        <v>41502</v>
      </c>
      <c r="U167" s="32"/>
      <c r="V167" s="33">
        <v>41565</v>
      </c>
      <c r="W167" s="32"/>
      <c r="X167" s="33">
        <v>41626</v>
      </c>
      <c r="Y167" s="32"/>
      <c r="Z167" s="33">
        <v>41723</v>
      </c>
      <c r="AA167" s="32"/>
      <c r="AB167" s="33">
        <v>41565</v>
      </c>
      <c r="AC167" s="32"/>
      <c r="AD167" s="33">
        <v>41626</v>
      </c>
      <c r="AE167" s="32"/>
      <c r="AF167" s="33">
        <v>41723</v>
      </c>
      <c r="AG167" s="32"/>
      <c r="AH167" s="33">
        <v>41565</v>
      </c>
      <c r="AI167" s="32"/>
      <c r="AJ167" s="33">
        <v>41626</v>
      </c>
      <c r="AK167" s="32"/>
      <c r="AL167" s="33"/>
      <c r="AM167" s="32">
        <v>14</v>
      </c>
      <c r="AN167" s="33"/>
      <c r="AO167" s="32">
        <v>14</v>
      </c>
      <c r="AP167" s="33">
        <v>41931</v>
      </c>
      <c r="AQ167" s="32"/>
      <c r="AR167" s="33">
        <v>41565</v>
      </c>
      <c r="AS167" s="32"/>
      <c r="AT167" s="33">
        <v>41626</v>
      </c>
      <c r="AU167" s="32"/>
      <c r="AV167" s="33">
        <v>41867</v>
      </c>
      <c r="AW167" s="32"/>
      <c r="AX167" s="33">
        <v>41867</v>
      </c>
      <c r="AY167" s="32"/>
      <c r="AZ167" s="33">
        <v>41931</v>
      </c>
      <c r="BA167" s="32"/>
      <c r="BB167" s="33"/>
      <c r="BC167" s="32"/>
      <c r="BD167" s="33"/>
      <c r="BE167" s="32"/>
      <c r="BF167" s="31" t="s">
        <v>1402</v>
      </c>
      <c r="BG167" s="31"/>
      <c r="BH167" s="31">
        <v>943558524</v>
      </c>
      <c r="BI167" s="31" t="s">
        <v>1400</v>
      </c>
      <c r="BJ167" s="31"/>
      <c r="BK167" s="31">
        <v>959684830</v>
      </c>
      <c r="BR167" s="151" t="str">
        <f t="shared" ca="1" si="72"/>
        <v>B</v>
      </c>
      <c r="BS167" s="151" t="str">
        <f t="shared" ca="1" si="73"/>
        <v>F</v>
      </c>
      <c r="BT167" s="151" t="str">
        <f t="shared" ca="1" si="74"/>
        <v>V</v>
      </c>
      <c r="BU167" s="151" t="str">
        <f t="shared" si="75"/>
        <v>FP</v>
      </c>
      <c r="BV167" s="155">
        <f t="shared" ca="1" si="76"/>
        <v>1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str">
        <f t="shared" ca="1" si="89"/>
        <v>VAC</v>
      </c>
      <c r="CJ167" s="151" t="b">
        <f t="shared" ca="1" si="90"/>
        <v>0</v>
      </c>
      <c r="CK167" s="151" t="b">
        <f t="shared" ca="1" si="91"/>
        <v>0</v>
      </c>
      <c r="CL167" s="151" t="str">
        <f t="shared" ca="1" si="92"/>
        <v>VAC</v>
      </c>
      <c r="CM167" s="151" t="str">
        <f t="shared" ca="1" si="93"/>
        <v>VAC</v>
      </c>
      <c r="CN167" s="151" t="b">
        <f t="shared" ca="1" si="94"/>
        <v>0</v>
      </c>
      <c r="CO167" s="151" t="b">
        <f t="shared" ca="1" si="95"/>
        <v>0</v>
      </c>
      <c r="CP167" s="151" t="b">
        <f t="shared" ca="1" si="96"/>
        <v>0</v>
      </c>
      <c r="CQ167" s="155" t="b">
        <f t="shared" ca="1" si="97"/>
        <v>0</v>
      </c>
      <c r="CR167" s="155">
        <f t="shared" ca="1" si="98"/>
        <v>15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41994</v>
      </c>
      <c r="C168" s="32">
        <v>3</v>
      </c>
      <c r="D168" s="32">
        <v>22</v>
      </c>
      <c r="E168" s="32" t="s">
        <v>30</v>
      </c>
      <c r="F168" s="32" t="s">
        <v>156</v>
      </c>
      <c r="G168" s="32" t="s">
        <v>30</v>
      </c>
      <c r="H168" s="32"/>
      <c r="I168" s="31" t="s">
        <v>1120</v>
      </c>
      <c r="J168" s="31" t="s">
        <v>1361</v>
      </c>
      <c r="K168" s="31" t="s">
        <v>1362</v>
      </c>
      <c r="L168" s="31"/>
      <c r="M168" s="32" t="s">
        <v>148</v>
      </c>
      <c r="N168" s="33">
        <v>41594</v>
      </c>
      <c r="O168" s="28">
        <f t="shared" ca="1" si="69"/>
        <v>1</v>
      </c>
      <c r="P168" s="28">
        <f t="shared" ca="1" si="70"/>
        <v>2</v>
      </c>
      <c r="Q168" s="28">
        <f t="shared" ca="1" si="71"/>
        <v>11</v>
      </c>
      <c r="R168" s="33">
        <v>41594</v>
      </c>
      <c r="S168" s="32"/>
      <c r="T168" s="33">
        <v>41594</v>
      </c>
      <c r="U168" s="32"/>
      <c r="V168" s="33">
        <v>41696</v>
      </c>
      <c r="W168" s="32"/>
      <c r="X168" s="33">
        <v>41728</v>
      </c>
      <c r="Y168" s="32"/>
      <c r="Z168" s="33">
        <v>41801</v>
      </c>
      <c r="AA168" s="32"/>
      <c r="AB168" s="33">
        <v>41696</v>
      </c>
      <c r="AC168" s="32"/>
      <c r="AD168" s="33">
        <v>41728</v>
      </c>
      <c r="AE168" s="32"/>
      <c r="AF168" s="33">
        <v>41801</v>
      </c>
      <c r="AG168" s="32"/>
      <c r="AH168" s="33">
        <v>41696</v>
      </c>
      <c r="AI168" s="32"/>
      <c r="AJ168" s="33">
        <v>41728</v>
      </c>
      <c r="AK168" s="32"/>
      <c r="AL168" s="33">
        <v>41838</v>
      </c>
      <c r="AM168" s="32"/>
      <c r="AN168" s="33">
        <v>41902</v>
      </c>
      <c r="AO168" s="32"/>
      <c r="AP168" s="33"/>
      <c r="AQ168" s="32"/>
      <c r="AR168" s="33">
        <v>41696</v>
      </c>
      <c r="AS168" s="32"/>
      <c r="AT168" s="33">
        <v>41728</v>
      </c>
      <c r="AU168" s="32"/>
      <c r="AV168" s="33">
        <v>41985</v>
      </c>
      <c r="AW168" s="32"/>
      <c r="AX168" s="33">
        <v>41985</v>
      </c>
      <c r="AY168" s="32"/>
      <c r="AZ168" s="33"/>
      <c r="BA168" s="32"/>
      <c r="BB168" s="33"/>
      <c r="BC168" s="32"/>
      <c r="BD168" s="33"/>
      <c r="BE168" s="32"/>
      <c r="BF168" s="31" t="s">
        <v>1402</v>
      </c>
      <c r="BG168" s="31"/>
      <c r="BH168" s="31">
        <v>943558524</v>
      </c>
      <c r="BI168" s="31" t="s">
        <v>1400</v>
      </c>
      <c r="BJ168" s="31"/>
      <c r="BK168" s="31">
        <v>959684830</v>
      </c>
      <c r="BR168" s="151" t="str">
        <f t="shared" ca="1" si="72"/>
        <v>V</v>
      </c>
      <c r="BS168" s="151" t="str">
        <f t="shared" ca="1" si="73"/>
        <v>F</v>
      </c>
      <c r="BT168" s="151" t="str">
        <f t="shared" ca="1" si="74"/>
        <v>B</v>
      </c>
      <c r="BU168" s="151" t="str">
        <f t="shared" si="75"/>
        <v>MP</v>
      </c>
      <c r="BV168" s="155">
        <f t="shared" ca="1" si="76"/>
        <v>1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str">
        <f t="shared" ca="1" si="89"/>
        <v>NO_VAC</v>
      </c>
      <c r="CJ168" s="151" t="b">
        <f t="shared" ca="1" si="90"/>
        <v>0</v>
      </c>
      <c r="CK168" s="151" t="b">
        <f t="shared" ca="1" si="91"/>
        <v>0</v>
      </c>
      <c r="CL168" s="151" t="str">
        <f t="shared" ca="1" si="92"/>
        <v>VAC</v>
      </c>
      <c r="CM168" s="151" t="str">
        <f t="shared" ca="1" si="93"/>
        <v>VAC</v>
      </c>
      <c r="CN168" s="151" t="b">
        <f t="shared" ca="1" si="94"/>
        <v>0</v>
      </c>
      <c r="CO168" s="151" t="b">
        <f t="shared" ca="1" si="95"/>
        <v>0</v>
      </c>
      <c r="CP168" s="151" t="b">
        <f t="shared" ca="1" si="96"/>
        <v>0</v>
      </c>
      <c r="CQ168" s="155" t="b">
        <f t="shared" ca="1" si="97"/>
        <v>0</v>
      </c>
      <c r="CR168" s="155">
        <f t="shared" ca="1" si="98"/>
        <v>16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41992</v>
      </c>
      <c r="C169" s="32">
        <v>3</v>
      </c>
      <c r="D169" s="32">
        <v>23</v>
      </c>
      <c r="E169" s="32" t="s">
        <v>30</v>
      </c>
      <c r="F169" s="32" t="s">
        <v>156</v>
      </c>
      <c r="G169" s="32" t="s">
        <v>30</v>
      </c>
      <c r="H169" s="32"/>
      <c r="I169" s="31" t="s">
        <v>1363</v>
      </c>
      <c r="J169" s="31" t="s">
        <v>1364</v>
      </c>
      <c r="K169" s="31" t="s">
        <v>1365</v>
      </c>
      <c r="L169" s="31"/>
      <c r="M169" s="32" t="s">
        <v>147</v>
      </c>
      <c r="N169" s="33">
        <v>41306</v>
      </c>
      <c r="O169" s="28">
        <f t="shared" ca="1" si="69"/>
        <v>1</v>
      </c>
      <c r="P169" s="28">
        <f t="shared" ca="1" si="70"/>
        <v>11</v>
      </c>
      <c r="Q169" s="28">
        <f t="shared" ca="1" si="71"/>
        <v>26</v>
      </c>
      <c r="R169" s="33">
        <v>41306</v>
      </c>
      <c r="S169" s="32"/>
      <c r="T169" s="33">
        <v>41306</v>
      </c>
      <c r="U169" s="32"/>
      <c r="V169" s="33">
        <v>41367</v>
      </c>
      <c r="W169" s="32"/>
      <c r="X169" s="33">
        <v>41428</v>
      </c>
      <c r="Y169" s="32"/>
      <c r="Z169" s="33">
        <v>41514</v>
      </c>
      <c r="AA169" s="32"/>
      <c r="AB169" s="33">
        <v>41367</v>
      </c>
      <c r="AC169" s="32"/>
      <c r="AD169" s="33">
        <v>41428</v>
      </c>
      <c r="AE169" s="32"/>
      <c r="AF169" s="33">
        <v>41514</v>
      </c>
      <c r="AG169" s="32"/>
      <c r="AH169" s="33">
        <v>41367</v>
      </c>
      <c r="AI169" s="32"/>
      <c r="AJ169" s="33">
        <v>41428</v>
      </c>
      <c r="AK169" s="32"/>
      <c r="AL169" s="33">
        <v>41535</v>
      </c>
      <c r="AM169" s="32"/>
      <c r="AN169" s="33">
        <v>41596</v>
      </c>
      <c r="AO169" s="32"/>
      <c r="AP169" s="33"/>
      <c r="AQ169" s="32">
        <v>9</v>
      </c>
      <c r="AR169" s="33">
        <v>41367</v>
      </c>
      <c r="AS169" s="32"/>
      <c r="AT169" s="33">
        <v>41428</v>
      </c>
      <c r="AU169" s="32"/>
      <c r="AV169" s="33">
        <v>41673</v>
      </c>
      <c r="AW169" s="32"/>
      <c r="AX169" s="33">
        <v>41673</v>
      </c>
      <c r="AY169" s="32"/>
      <c r="AZ169" s="33">
        <v>41889</v>
      </c>
      <c r="BA169" s="32"/>
      <c r="BB169" s="33">
        <v>41889</v>
      </c>
      <c r="BC169" s="32"/>
      <c r="BD169" s="33"/>
      <c r="BE169" s="32"/>
      <c r="BF169" s="31" t="s">
        <v>1402</v>
      </c>
      <c r="BG169" s="31"/>
      <c r="BH169" s="31">
        <v>943558524</v>
      </c>
      <c r="BI169" s="31" t="s">
        <v>1400</v>
      </c>
      <c r="BJ169" s="31"/>
      <c r="BK169" s="31">
        <v>959684830</v>
      </c>
      <c r="BR169" s="151" t="str">
        <f t="shared" ca="1" si="72"/>
        <v>B</v>
      </c>
      <c r="BS169" s="151" t="str">
        <f t="shared" ca="1" si="73"/>
        <v>F</v>
      </c>
      <c r="BT169" s="151" t="str">
        <f t="shared" ca="1" si="74"/>
        <v>B</v>
      </c>
      <c r="BU169" s="151" t="str">
        <f t="shared" si="75"/>
        <v>FP</v>
      </c>
      <c r="BV169" s="155">
        <f t="shared" ca="1" si="76"/>
        <v>1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str">
        <f t="shared" ca="1" si="89"/>
        <v>NO_VAC</v>
      </c>
      <c r="CJ169" s="151" t="b">
        <f t="shared" ca="1" si="90"/>
        <v>0</v>
      </c>
      <c r="CK169" s="151" t="b">
        <f t="shared" ca="1" si="91"/>
        <v>0</v>
      </c>
      <c r="CL169" s="151" t="str">
        <f t="shared" ca="1" si="92"/>
        <v>VAC</v>
      </c>
      <c r="CM169" s="151" t="str">
        <f t="shared" ca="1" si="93"/>
        <v>VAC</v>
      </c>
      <c r="CN169" s="151" t="str">
        <f t="shared" ca="1" si="94"/>
        <v>VAC</v>
      </c>
      <c r="CO169" s="151" t="str">
        <f t="shared" ca="1" si="95"/>
        <v>VAC</v>
      </c>
      <c r="CP169" s="151" t="b">
        <f t="shared" ca="1" si="96"/>
        <v>0</v>
      </c>
      <c r="CQ169" s="155" t="b">
        <f t="shared" ca="1" si="97"/>
        <v>0</v>
      </c>
      <c r="CR169" s="155">
        <f t="shared" ca="1" si="98"/>
        <v>18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41992</v>
      </c>
      <c r="C170" s="32">
        <v>3</v>
      </c>
      <c r="D170" s="32">
        <v>6</v>
      </c>
      <c r="E170" s="32" t="s">
        <v>30</v>
      </c>
      <c r="F170" s="32" t="s">
        <v>33</v>
      </c>
      <c r="G170" s="32" t="s">
        <v>31</v>
      </c>
      <c r="H170" s="32"/>
      <c r="I170" s="31" t="s">
        <v>1366</v>
      </c>
      <c r="J170" s="31" t="s">
        <v>1367</v>
      </c>
      <c r="K170" s="31" t="s">
        <v>1368</v>
      </c>
      <c r="L170" s="31"/>
      <c r="M170" s="32" t="s">
        <v>148</v>
      </c>
      <c r="N170" s="33">
        <v>40983</v>
      </c>
      <c r="O170" s="28">
        <f t="shared" ca="1" si="69"/>
        <v>2</v>
      </c>
      <c r="P170" s="28">
        <f t="shared" ca="1" si="70"/>
        <v>10</v>
      </c>
      <c r="Q170" s="28">
        <f t="shared" ca="1" si="71"/>
        <v>12</v>
      </c>
      <c r="R170" s="33">
        <v>40984</v>
      </c>
      <c r="S170" s="32"/>
      <c r="T170" s="33">
        <v>40984</v>
      </c>
      <c r="U170" s="32"/>
      <c r="V170" s="33">
        <v>41058</v>
      </c>
      <c r="W170" s="32"/>
      <c r="X170" s="33">
        <v>41116</v>
      </c>
      <c r="Y170" s="32"/>
      <c r="Z170" s="33">
        <v>41194</v>
      </c>
      <c r="AA170" s="32"/>
      <c r="AB170" s="33">
        <v>41058</v>
      </c>
      <c r="AC170" s="32"/>
      <c r="AD170" s="33">
        <v>41116</v>
      </c>
      <c r="AE170" s="32"/>
      <c r="AF170" s="33">
        <v>41194</v>
      </c>
      <c r="AG170" s="32"/>
      <c r="AH170" s="33">
        <v>41058</v>
      </c>
      <c r="AI170" s="32"/>
      <c r="AJ170" s="33">
        <v>41116</v>
      </c>
      <c r="AK170" s="32"/>
      <c r="AL170" s="33">
        <v>41194</v>
      </c>
      <c r="AM170" s="32"/>
      <c r="AN170" s="33">
        <v>41394</v>
      </c>
      <c r="AO170" s="32"/>
      <c r="AP170" s="33"/>
      <c r="AQ170" s="32"/>
      <c r="AR170" s="33">
        <v>41058</v>
      </c>
      <c r="AS170" s="32"/>
      <c r="AT170" s="33">
        <v>41481</v>
      </c>
      <c r="AU170" s="32"/>
      <c r="AV170" s="33">
        <v>41617</v>
      </c>
      <c r="AW170" s="32"/>
      <c r="AX170" s="33">
        <v>41510</v>
      </c>
      <c r="AY170" s="32"/>
      <c r="AZ170" s="33"/>
      <c r="BA170" s="32">
        <v>9</v>
      </c>
      <c r="BB170" s="33">
        <v>41734</v>
      </c>
      <c r="BC170" s="32"/>
      <c r="BD170" s="33"/>
      <c r="BE170" s="32"/>
      <c r="BF170" s="31" t="s">
        <v>1402</v>
      </c>
      <c r="BG170" s="31"/>
      <c r="BH170" s="31">
        <v>943558524</v>
      </c>
      <c r="BI170" s="31" t="s">
        <v>1400</v>
      </c>
      <c r="BJ170" s="31"/>
      <c r="BK170" s="31">
        <v>959684830</v>
      </c>
      <c r="BR170" s="151" t="str">
        <f t="shared" ca="1" si="72"/>
        <v>W</v>
      </c>
      <c r="BS170" s="151" t="str">
        <f t="shared" ca="1" si="73"/>
        <v>L</v>
      </c>
      <c r="BT170" s="151" t="str">
        <f t="shared" ca="1" si="74"/>
        <v>W</v>
      </c>
      <c r="BU170" s="151" t="str">
        <f t="shared" si="75"/>
        <v>ME</v>
      </c>
      <c r="BV170" s="155">
        <f t="shared" ca="1" si="76"/>
        <v>2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>
        <f t="shared" ca="1" si="99"/>
        <v>17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41992</v>
      </c>
      <c r="C171" s="32">
        <v>3</v>
      </c>
      <c r="D171" s="32">
        <v>7</v>
      </c>
      <c r="E171" s="32" t="s">
        <v>30</v>
      </c>
      <c r="F171" s="32" t="s">
        <v>156</v>
      </c>
      <c r="G171" s="32" t="s">
        <v>31</v>
      </c>
      <c r="H171" s="32"/>
      <c r="I171" s="31" t="s">
        <v>1369</v>
      </c>
      <c r="J171" s="31" t="s">
        <v>1267</v>
      </c>
      <c r="K171" s="31" t="s">
        <v>1370</v>
      </c>
      <c r="L171" s="31"/>
      <c r="M171" s="32" t="s">
        <v>148</v>
      </c>
      <c r="N171" s="33">
        <v>41044</v>
      </c>
      <c r="O171" s="28">
        <f t="shared" ca="1" si="69"/>
        <v>2</v>
      </c>
      <c r="P171" s="28">
        <f t="shared" ca="1" si="70"/>
        <v>8</v>
      </c>
      <c r="Q171" s="28">
        <f t="shared" ca="1" si="71"/>
        <v>12</v>
      </c>
      <c r="R171" s="33">
        <v>41044</v>
      </c>
      <c r="S171" s="32"/>
      <c r="T171" s="33">
        <v>41044</v>
      </c>
      <c r="U171" s="32"/>
      <c r="V171" s="33">
        <v>41108</v>
      </c>
      <c r="W171" s="32"/>
      <c r="X171" s="33">
        <v>41170</v>
      </c>
      <c r="Y171" s="32"/>
      <c r="Z171" s="33">
        <v>41232</v>
      </c>
      <c r="AA171" s="32"/>
      <c r="AB171" s="33">
        <v>41108</v>
      </c>
      <c r="AC171" s="32"/>
      <c r="AD171" s="33">
        <v>41170</v>
      </c>
      <c r="AE171" s="32"/>
      <c r="AF171" s="33">
        <v>41232</v>
      </c>
      <c r="AG171" s="32"/>
      <c r="AH171" s="33">
        <v>41108</v>
      </c>
      <c r="AI171" s="32"/>
      <c r="AJ171" s="33">
        <v>41170</v>
      </c>
      <c r="AK171" s="32"/>
      <c r="AL171" s="33">
        <v>41292</v>
      </c>
      <c r="AM171" s="32"/>
      <c r="AN171" s="33">
        <v>41351</v>
      </c>
      <c r="AO171" s="32"/>
      <c r="AP171" s="33"/>
      <c r="AQ171" s="32"/>
      <c r="AR171" s="33">
        <v>41108</v>
      </c>
      <c r="AS171" s="32"/>
      <c r="AT171" s="33">
        <v>41170</v>
      </c>
      <c r="AU171" s="32"/>
      <c r="AV171" s="33">
        <v>41410</v>
      </c>
      <c r="AW171" s="32"/>
      <c r="AX171" s="33">
        <v>41420</v>
      </c>
      <c r="AY171" s="32"/>
      <c r="AZ171" s="33">
        <v>41762</v>
      </c>
      <c r="BA171" s="32"/>
      <c r="BB171" s="33">
        <v>41624</v>
      </c>
      <c r="BC171" s="32"/>
      <c r="BD171" s="33"/>
      <c r="BE171" s="32"/>
      <c r="BF171" s="31" t="s">
        <v>1402</v>
      </c>
      <c r="BG171" s="31"/>
      <c r="BH171" s="31">
        <v>943558524</v>
      </c>
      <c r="BI171" s="31" t="s">
        <v>1400</v>
      </c>
      <c r="BJ171" s="31"/>
      <c r="BK171" s="31">
        <v>959684830</v>
      </c>
      <c r="BR171" s="151" t="str">
        <f t="shared" ca="1" si="72"/>
        <v>W</v>
      </c>
      <c r="BS171" s="151" t="str">
        <f t="shared" ca="1" si="73"/>
        <v>K</v>
      </c>
      <c r="BT171" s="151" t="str">
        <f t="shared" ca="1" si="74"/>
        <v>W</v>
      </c>
      <c r="BU171" s="151" t="str">
        <f t="shared" si="75"/>
        <v>MP</v>
      </c>
      <c r="BV171" s="155">
        <f t="shared" ca="1" si="76"/>
        <v>2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VAC</v>
      </c>
      <c r="CO171" s="151" t="str">
        <f t="shared" ca="1" si="95"/>
        <v>VAC</v>
      </c>
      <c r="CP171" s="151" t="b">
        <f t="shared" ca="1" si="96"/>
        <v>0</v>
      </c>
      <c r="CQ171" s="155" t="b">
        <f t="shared" ca="1" si="97"/>
        <v>0</v>
      </c>
      <c r="CR171" s="155" t="b">
        <f t="shared" ca="1" si="98"/>
        <v>0</v>
      </c>
      <c r="CS171" s="155">
        <f t="shared" ca="1" si="99"/>
        <v>18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41992</v>
      </c>
      <c r="C172" s="32">
        <v>3</v>
      </c>
      <c r="D172" s="32">
        <v>8</v>
      </c>
      <c r="E172" s="32" t="s">
        <v>30</v>
      </c>
      <c r="F172" s="32" t="s">
        <v>156</v>
      </c>
      <c r="G172" s="32" t="s">
        <v>30</v>
      </c>
      <c r="H172" s="32"/>
      <c r="I172" s="31" t="s">
        <v>1371</v>
      </c>
      <c r="J172" s="31" t="s">
        <v>1372</v>
      </c>
      <c r="K172" s="31" t="s">
        <v>1373</v>
      </c>
      <c r="L172" s="31"/>
      <c r="M172" s="32" t="s">
        <v>148</v>
      </c>
      <c r="N172" s="33">
        <v>41258</v>
      </c>
      <c r="O172" s="28">
        <f t="shared" ca="1" si="69"/>
        <v>2</v>
      </c>
      <c r="P172" s="28">
        <f t="shared" ca="1" si="70"/>
        <v>1</v>
      </c>
      <c r="Q172" s="28">
        <f t="shared" ca="1" si="71"/>
        <v>12</v>
      </c>
      <c r="R172" s="33">
        <v>41258</v>
      </c>
      <c r="S172" s="32"/>
      <c r="T172" s="33">
        <v>41258</v>
      </c>
      <c r="U172" s="32"/>
      <c r="V172" s="33">
        <v>41320</v>
      </c>
      <c r="W172" s="33">
        <v>41384</v>
      </c>
      <c r="X172" s="33">
        <v>41384</v>
      </c>
      <c r="Y172" s="32"/>
      <c r="Z172" s="33">
        <v>41446</v>
      </c>
      <c r="AA172" s="32"/>
      <c r="AB172" s="33">
        <v>41320</v>
      </c>
      <c r="AC172" s="33">
        <v>41384</v>
      </c>
      <c r="AD172" s="33">
        <v>41366</v>
      </c>
      <c r="AE172" s="32"/>
      <c r="AF172" s="33">
        <v>41446</v>
      </c>
      <c r="AG172" s="32"/>
      <c r="AH172" s="33">
        <v>41320</v>
      </c>
      <c r="AI172" s="32"/>
      <c r="AJ172" s="33">
        <v>41384</v>
      </c>
      <c r="AK172" s="32"/>
      <c r="AL172" s="33">
        <v>41476</v>
      </c>
      <c r="AM172" s="32"/>
      <c r="AN172" s="33">
        <v>41507</v>
      </c>
      <c r="AO172" s="32"/>
      <c r="AP172" s="33"/>
      <c r="AQ172" s="32"/>
      <c r="AR172" s="33">
        <v>41320</v>
      </c>
      <c r="AS172" s="32"/>
      <c r="AT172" s="33">
        <v>41384</v>
      </c>
      <c r="AU172" s="32"/>
      <c r="AV172" s="33">
        <v>41624</v>
      </c>
      <c r="AW172" s="32"/>
      <c r="AX172" s="33">
        <v>41624</v>
      </c>
      <c r="AY172" s="32"/>
      <c r="AZ172" s="33"/>
      <c r="BA172" s="32"/>
      <c r="BB172" s="33"/>
      <c r="BC172" s="32"/>
      <c r="BD172" s="33"/>
      <c r="BE172" s="32"/>
      <c r="BF172" s="31" t="s">
        <v>1402</v>
      </c>
      <c r="BG172" s="31"/>
      <c r="BH172" s="31">
        <v>943558524</v>
      </c>
      <c r="BI172" s="31" t="s">
        <v>1400</v>
      </c>
      <c r="BJ172" s="31"/>
      <c r="BK172" s="31">
        <v>959684830</v>
      </c>
      <c r="BR172" s="151" t="str">
        <f t="shared" ca="1" si="72"/>
        <v>W</v>
      </c>
      <c r="BS172" s="151" t="str">
        <f t="shared" ca="1" si="73"/>
        <v>K</v>
      </c>
      <c r="BT172" s="151" t="str">
        <f t="shared" ca="1" si="74"/>
        <v>C</v>
      </c>
      <c r="BU172" s="151" t="str">
        <f t="shared" si="75"/>
        <v>MP</v>
      </c>
      <c r="BV172" s="155">
        <f t="shared" ca="1" si="76"/>
        <v>2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 t="b">
        <f t="shared" ca="1" si="97"/>
        <v>0</v>
      </c>
      <c r="CR172" s="155" t="b">
        <f t="shared" ca="1" si="98"/>
        <v>0</v>
      </c>
      <c r="CS172" s="155">
        <f t="shared" ca="1" si="99"/>
        <v>16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41992</v>
      </c>
      <c r="C173" s="32">
        <v>3</v>
      </c>
      <c r="D173" s="32">
        <v>9</v>
      </c>
      <c r="E173" s="32" t="s">
        <v>30</v>
      </c>
      <c r="F173" s="32" t="s">
        <v>33</v>
      </c>
      <c r="G173" s="32" t="s">
        <v>31</v>
      </c>
      <c r="H173" s="32"/>
      <c r="I173" s="31" t="s">
        <v>1374</v>
      </c>
      <c r="J173" s="31" t="s">
        <v>1375</v>
      </c>
      <c r="K173" s="31" t="s">
        <v>1376</v>
      </c>
      <c r="L173" s="31"/>
      <c r="M173" s="32" t="s">
        <v>148</v>
      </c>
      <c r="N173" s="33">
        <v>41012</v>
      </c>
      <c r="O173" s="28">
        <f t="shared" ca="1" si="69"/>
        <v>2</v>
      </c>
      <c r="P173" s="28">
        <f t="shared" ca="1" si="70"/>
        <v>9</v>
      </c>
      <c r="Q173" s="28">
        <f t="shared" ca="1" si="71"/>
        <v>14</v>
      </c>
      <c r="R173" s="33">
        <v>41012</v>
      </c>
      <c r="S173" s="32"/>
      <c r="T173" s="33">
        <v>41012</v>
      </c>
      <c r="U173" s="32"/>
      <c r="V173" s="33">
        <v>41080</v>
      </c>
      <c r="W173" s="32"/>
      <c r="X173" s="33">
        <v>41145</v>
      </c>
      <c r="Y173" s="32"/>
      <c r="Z173" s="33">
        <v>41226</v>
      </c>
      <c r="AA173" s="32"/>
      <c r="AB173" s="33">
        <v>41080</v>
      </c>
      <c r="AC173" s="32"/>
      <c r="AD173" s="33">
        <v>41145</v>
      </c>
      <c r="AE173" s="32"/>
      <c r="AF173" s="33">
        <v>41226</v>
      </c>
      <c r="AG173" s="32"/>
      <c r="AH173" s="33">
        <v>41080</v>
      </c>
      <c r="AI173" s="32"/>
      <c r="AJ173" s="33">
        <v>41145</v>
      </c>
      <c r="AK173" s="32"/>
      <c r="AL173" s="33">
        <v>41255</v>
      </c>
      <c r="AM173" s="32"/>
      <c r="AN173" s="33">
        <v>41561</v>
      </c>
      <c r="AO173" s="32"/>
      <c r="AP173" s="33"/>
      <c r="AQ173" s="32"/>
      <c r="AR173" s="33">
        <v>41080</v>
      </c>
      <c r="AS173" s="32"/>
      <c r="AT173" s="33">
        <v>41145</v>
      </c>
      <c r="AU173" s="32"/>
      <c r="AV173" s="33">
        <v>41379</v>
      </c>
      <c r="AW173" s="32"/>
      <c r="AX173" s="33">
        <v>41383</v>
      </c>
      <c r="AY173" s="32"/>
      <c r="AZ173" s="33">
        <v>41652</v>
      </c>
      <c r="BA173" s="32"/>
      <c r="BB173" s="33">
        <v>41561</v>
      </c>
      <c r="BC173" s="32"/>
      <c r="BD173" s="33"/>
      <c r="BE173" s="32"/>
      <c r="BF173" s="31" t="s">
        <v>1402</v>
      </c>
      <c r="BG173" s="31"/>
      <c r="BH173" s="31">
        <v>943558524</v>
      </c>
      <c r="BI173" s="31" t="s">
        <v>1400</v>
      </c>
      <c r="BJ173" s="31"/>
      <c r="BK173" s="31">
        <v>959684830</v>
      </c>
      <c r="BR173" s="151" t="str">
        <f t="shared" ca="1" si="72"/>
        <v>W</v>
      </c>
      <c r="BS173" s="151" t="str">
        <f t="shared" ca="1" si="73"/>
        <v>L</v>
      </c>
      <c r="BT173" s="151" t="str">
        <f t="shared" ca="1" si="74"/>
        <v>W</v>
      </c>
      <c r="BU173" s="151" t="str">
        <f t="shared" si="75"/>
        <v>ME</v>
      </c>
      <c r="BV173" s="155">
        <f t="shared" ca="1" si="76"/>
        <v>2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VAC</v>
      </c>
      <c r="CO173" s="151" t="str">
        <f t="shared" ca="1" si="95"/>
        <v>VAC</v>
      </c>
      <c r="CP173" s="151" t="b">
        <f t="shared" ca="1" si="96"/>
        <v>0</v>
      </c>
      <c r="CQ173" s="155" t="b">
        <f t="shared" ca="1" si="97"/>
        <v>0</v>
      </c>
      <c r="CR173" s="155" t="b">
        <f t="shared" ca="1" si="98"/>
        <v>0</v>
      </c>
      <c r="CS173" s="155">
        <f t="shared" ca="1" si="99"/>
        <v>18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41992</v>
      </c>
      <c r="C174" s="32">
        <v>3</v>
      </c>
      <c r="D174" s="32">
        <v>10</v>
      </c>
      <c r="E174" s="32" t="s">
        <v>30</v>
      </c>
      <c r="F174" s="32" t="s">
        <v>156</v>
      </c>
      <c r="G174" s="32" t="s">
        <v>31</v>
      </c>
      <c r="H174" s="32"/>
      <c r="I174" s="31" t="s">
        <v>1188</v>
      </c>
      <c r="J174" s="31" t="s">
        <v>1377</v>
      </c>
      <c r="K174" s="31" t="s">
        <v>1211</v>
      </c>
      <c r="L174" s="31"/>
      <c r="M174" s="32" t="s">
        <v>148</v>
      </c>
      <c r="N174" s="33">
        <v>41221</v>
      </c>
      <c r="O174" s="28">
        <f t="shared" ca="1" si="69"/>
        <v>2</v>
      </c>
      <c r="P174" s="28">
        <f t="shared" ca="1" si="70"/>
        <v>2</v>
      </c>
      <c r="Q174" s="28">
        <f t="shared" ca="1" si="71"/>
        <v>19</v>
      </c>
      <c r="R174" s="33">
        <v>41222</v>
      </c>
      <c r="S174" s="32"/>
      <c r="T174" s="33">
        <v>41222</v>
      </c>
      <c r="U174" s="32"/>
      <c r="V174" s="33">
        <v>41282</v>
      </c>
      <c r="W174" s="32"/>
      <c r="X174" s="33">
        <v>41342</v>
      </c>
      <c r="Y174" s="32"/>
      <c r="Z174" s="33">
        <v>41404</v>
      </c>
      <c r="AA174" s="32"/>
      <c r="AB174" s="33">
        <v>41282</v>
      </c>
      <c r="AC174" s="32"/>
      <c r="AD174" s="33">
        <v>41342</v>
      </c>
      <c r="AE174" s="32"/>
      <c r="AF174" s="33">
        <v>41404</v>
      </c>
      <c r="AG174" s="32"/>
      <c r="AH174" s="33">
        <v>41282</v>
      </c>
      <c r="AI174" s="32"/>
      <c r="AJ174" s="33">
        <v>41342</v>
      </c>
      <c r="AK174" s="32"/>
      <c r="AL174" s="33"/>
      <c r="AM174" s="32"/>
      <c r="AN174" s="33"/>
      <c r="AO174" s="32"/>
      <c r="AP174" s="33">
        <v>41594</v>
      </c>
      <c r="AQ174" s="32"/>
      <c r="AR174" s="33">
        <v>41282</v>
      </c>
      <c r="AS174" s="32"/>
      <c r="AT174" s="33">
        <v>41342</v>
      </c>
      <c r="AU174" s="32"/>
      <c r="AV174" s="33">
        <v>41589</v>
      </c>
      <c r="AW174" s="32"/>
      <c r="AX174" s="33">
        <v>41589</v>
      </c>
      <c r="AY174" s="32"/>
      <c r="AZ174" s="33"/>
      <c r="BA174" s="32"/>
      <c r="BB174" s="33">
        <v>41465</v>
      </c>
      <c r="BC174" s="32"/>
      <c r="BD174" s="33"/>
      <c r="BE174" s="32"/>
      <c r="BF174" s="31" t="s">
        <v>1402</v>
      </c>
      <c r="BG174" s="31"/>
      <c r="BH174" s="31">
        <v>943558524</v>
      </c>
      <c r="BI174" s="31" t="s">
        <v>1400</v>
      </c>
      <c r="BJ174" s="31"/>
      <c r="BK174" s="31">
        <v>959684830</v>
      </c>
      <c r="BR174" s="151" t="str">
        <f t="shared" ca="1" si="72"/>
        <v>W</v>
      </c>
      <c r="BS174" s="151" t="str">
        <f t="shared" ca="1" si="73"/>
        <v>K</v>
      </c>
      <c r="BT174" s="151" t="str">
        <f t="shared" ca="1" si="74"/>
        <v>W</v>
      </c>
      <c r="BU174" s="151" t="str">
        <f t="shared" si="75"/>
        <v>MP</v>
      </c>
      <c r="BV174" s="155">
        <f t="shared" ca="1" si="76"/>
        <v>2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VAC</v>
      </c>
      <c r="CP174" s="151" t="b">
        <f t="shared" ca="1" si="96"/>
        <v>0</v>
      </c>
      <c r="CQ174" s="155" t="b">
        <f t="shared" ca="1" si="97"/>
        <v>0</v>
      </c>
      <c r="CR174" s="155" t="b">
        <f t="shared" ca="1" si="98"/>
        <v>0</v>
      </c>
      <c r="CS174" s="155">
        <f t="shared" ca="1" si="99"/>
        <v>16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41992</v>
      </c>
      <c r="C175" s="32">
        <v>3</v>
      </c>
      <c r="D175" s="32">
        <v>11</v>
      </c>
      <c r="E175" s="32" t="s">
        <v>30</v>
      </c>
      <c r="F175" s="32" t="s">
        <v>156</v>
      </c>
      <c r="G175" s="32" t="s">
        <v>30</v>
      </c>
      <c r="H175" s="32"/>
      <c r="I175" s="31" t="s">
        <v>1378</v>
      </c>
      <c r="J175" s="31" t="s">
        <v>1361</v>
      </c>
      <c r="K175" s="31" t="s">
        <v>1379</v>
      </c>
      <c r="L175" s="31"/>
      <c r="M175" s="32" t="s">
        <v>147</v>
      </c>
      <c r="N175" s="33">
        <v>40579</v>
      </c>
      <c r="O175" s="28">
        <f t="shared" ca="1" si="69"/>
        <v>3</v>
      </c>
      <c r="P175" s="28">
        <f t="shared" ca="1" si="70"/>
        <v>11</v>
      </c>
      <c r="Q175" s="28">
        <f t="shared" ca="1" si="71"/>
        <v>22</v>
      </c>
      <c r="R175" s="33">
        <v>40579</v>
      </c>
      <c r="S175" s="32"/>
      <c r="T175" s="33">
        <v>40579</v>
      </c>
      <c r="U175" s="32"/>
      <c r="V175" s="33">
        <v>40638</v>
      </c>
      <c r="W175" s="32"/>
      <c r="X175" s="33">
        <v>40700</v>
      </c>
      <c r="Y175" s="32"/>
      <c r="Z175" s="33">
        <v>40761</v>
      </c>
      <c r="AA175" s="32"/>
      <c r="AB175" s="33">
        <v>40638</v>
      </c>
      <c r="AC175" s="32"/>
      <c r="AD175" s="33">
        <v>40700</v>
      </c>
      <c r="AE175" s="32"/>
      <c r="AF175" s="33">
        <v>40761</v>
      </c>
      <c r="AG175" s="32"/>
      <c r="AH175" s="33">
        <v>40638</v>
      </c>
      <c r="AI175" s="32"/>
      <c r="AJ175" s="33">
        <v>40700</v>
      </c>
      <c r="AK175" s="32"/>
      <c r="AL175" s="33"/>
      <c r="AM175" s="32">
        <v>14</v>
      </c>
      <c r="AN175" s="33"/>
      <c r="AO175" s="32">
        <v>14</v>
      </c>
      <c r="AP175" s="33"/>
      <c r="AQ175" s="32">
        <v>14</v>
      </c>
      <c r="AR175" s="33">
        <v>40638</v>
      </c>
      <c r="AS175" s="32"/>
      <c r="AT175" s="33">
        <v>40700</v>
      </c>
      <c r="AU175" s="32"/>
      <c r="AV175" s="33">
        <v>40944</v>
      </c>
      <c r="AW175" s="32"/>
      <c r="AX175" s="33">
        <v>40944</v>
      </c>
      <c r="AY175" s="32"/>
      <c r="AZ175" s="33">
        <v>41826</v>
      </c>
      <c r="BA175" s="32"/>
      <c r="BB175" s="33">
        <v>41095</v>
      </c>
      <c r="BC175" s="32"/>
      <c r="BD175" s="33"/>
      <c r="BE175" s="32"/>
      <c r="BF175" s="31" t="s">
        <v>1402</v>
      </c>
      <c r="BG175" s="31"/>
      <c r="BH175" s="31">
        <v>943558524</v>
      </c>
      <c r="BI175" s="31" t="s">
        <v>1400</v>
      </c>
      <c r="BJ175" s="31"/>
      <c r="BK175" s="31">
        <v>959684830</v>
      </c>
      <c r="BR175" s="151" t="str">
        <f t="shared" ca="1" si="72"/>
        <v>D</v>
      </c>
      <c r="BS175" s="151" t="str">
        <f t="shared" ca="1" si="73"/>
        <v>P</v>
      </c>
      <c r="BT175" s="151" t="str">
        <f t="shared" ca="1" si="74"/>
        <v>D</v>
      </c>
      <c r="BU175" s="151" t="str">
        <f t="shared" si="75"/>
        <v>FP</v>
      </c>
      <c r="BV175" s="155">
        <f t="shared" ca="1" si="76"/>
        <v>3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VAC</v>
      </c>
      <c r="CO175" s="151" t="str">
        <f t="shared" ca="1" si="95"/>
        <v>VAC</v>
      </c>
      <c r="CP175" s="151" t="b">
        <f t="shared" ca="1" si="96"/>
        <v>0</v>
      </c>
      <c r="CQ175" s="155" t="b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>
        <f t="shared" ca="1" si="100"/>
        <v>16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41992</v>
      </c>
      <c r="C176" s="32">
        <v>3</v>
      </c>
      <c r="D176" s="32">
        <v>12</v>
      </c>
      <c r="E176" s="32" t="s">
        <v>30</v>
      </c>
      <c r="F176" s="32" t="s">
        <v>156</v>
      </c>
      <c r="G176" s="32" t="s">
        <v>31</v>
      </c>
      <c r="H176" s="32"/>
      <c r="I176" s="31" t="s">
        <v>1380</v>
      </c>
      <c r="J176" s="31" t="s">
        <v>1381</v>
      </c>
      <c r="K176" s="31" t="s">
        <v>1382</v>
      </c>
      <c r="L176" s="31"/>
      <c r="M176" s="32" t="s">
        <v>148</v>
      </c>
      <c r="N176" s="33">
        <v>40664</v>
      </c>
      <c r="O176" s="28">
        <f t="shared" ca="1" si="69"/>
        <v>3</v>
      </c>
      <c r="P176" s="28">
        <f t="shared" ca="1" si="70"/>
        <v>8</v>
      </c>
      <c r="Q176" s="28">
        <f t="shared" ca="1" si="71"/>
        <v>26</v>
      </c>
      <c r="R176" s="33">
        <v>40765</v>
      </c>
      <c r="S176" s="32"/>
      <c r="T176" s="33">
        <v>40765</v>
      </c>
      <c r="U176" s="32"/>
      <c r="V176" s="33">
        <v>40765</v>
      </c>
      <c r="W176" s="32"/>
      <c r="X176" s="33">
        <v>40892</v>
      </c>
      <c r="Y176" s="32"/>
      <c r="Z176" s="33">
        <v>40956</v>
      </c>
      <c r="AA176" s="32"/>
      <c r="AB176" s="33">
        <v>40765</v>
      </c>
      <c r="AC176" s="32"/>
      <c r="AD176" s="33">
        <v>40892</v>
      </c>
      <c r="AE176" s="32"/>
      <c r="AF176" s="33">
        <v>40956</v>
      </c>
      <c r="AG176" s="32"/>
      <c r="AH176" s="33">
        <v>40765</v>
      </c>
      <c r="AI176" s="32"/>
      <c r="AJ176" s="33"/>
      <c r="AK176" s="32"/>
      <c r="AL176" s="33"/>
      <c r="AM176" s="32">
        <v>7</v>
      </c>
      <c r="AN176" s="33"/>
      <c r="AO176" s="32">
        <v>7</v>
      </c>
      <c r="AP176" s="33"/>
      <c r="AQ176" s="32">
        <v>7</v>
      </c>
      <c r="AR176" s="33">
        <v>40765</v>
      </c>
      <c r="AS176" s="32"/>
      <c r="AT176" s="33">
        <v>40892</v>
      </c>
      <c r="AU176" s="32"/>
      <c r="AV176" s="33"/>
      <c r="AW176" s="32">
        <v>7</v>
      </c>
      <c r="AX176" s="33">
        <v>41885</v>
      </c>
      <c r="AY176" s="32"/>
      <c r="AZ176" s="33"/>
      <c r="BA176" s="32">
        <v>7</v>
      </c>
      <c r="BB176" s="33"/>
      <c r="BC176" s="32">
        <v>7</v>
      </c>
      <c r="BD176" s="33"/>
      <c r="BE176" s="32"/>
      <c r="BF176" s="31" t="s">
        <v>1402</v>
      </c>
      <c r="BG176" s="31"/>
      <c r="BH176" s="31">
        <v>943558524</v>
      </c>
      <c r="BI176" s="31" t="s">
        <v>1400</v>
      </c>
      <c r="BJ176" s="31"/>
      <c r="BK176" s="31">
        <v>959684830</v>
      </c>
      <c r="BR176" s="151" t="str">
        <f t="shared" ca="1" si="72"/>
        <v>X</v>
      </c>
      <c r="BS176" s="151" t="str">
        <f t="shared" ca="1" si="73"/>
        <v>P</v>
      </c>
      <c r="BT176" s="151" t="str">
        <f t="shared" ca="1" si="74"/>
        <v>X</v>
      </c>
      <c r="BU176" s="151" t="str">
        <f t="shared" si="75"/>
        <v>MP</v>
      </c>
      <c r="BV176" s="155">
        <f t="shared" ca="1" si="76"/>
        <v>3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 t="b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>
        <f t="shared" ca="1" si="100"/>
        <v>12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41992</v>
      </c>
      <c r="C177" s="32">
        <v>3</v>
      </c>
      <c r="D177" s="32">
        <v>13</v>
      </c>
      <c r="E177" s="32" t="s">
        <v>30</v>
      </c>
      <c r="F177" s="32" t="s">
        <v>156</v>
      </c>
      <c r="G177" s="32" t="s">
        <v>31</v>
      </c>
      <c r="H177" s="32"/>
      <c r="I177" s="31" t="s">
        <v>1383</v>
      </c>
      <c r="J177" s="31" t="s">
        <v>1384</v>
      </c>
      <c r="K177" s="31" t="s">
        <v>1274</v>
      </c>
      <c r="L177" s="31"/>
      <c r="M177" s="32" t="s">
        <v>147</v>
      </c>
      <c r="N177" s="33">
        <v>40603</v>
      </c>
      <c r="O177" s="28">
        <f t="shared" ca="1" si="69"/>
        <v>3</v>
      </c>
      <c r="P177" s="28">
        <f t="shared" ca="1" si="70"/>
        <v>10</v>
      </c>
      <c r="Q177" s="28">
        <f t="shared" ca="1" si="71"/>
        <v>26</v>
      </c>
      <c r="R177" s="33">
        <v>40613</v>
      </c>
      <c r="S177" s="32"/>
      <c r="T177" s="33">
        <v>40613</v>
      </c>
      <c r="U177" s="32"/>
      <c r="V177" s="33">
        <v>40675</v>
      </c>
      <c r="W177" s="32"/>
      <c r="X177" s="33">
        <v>40768</v>
      </c>
      <c r="Y177" s="32"/>
      <c r="Z177" s="33">
        <v>40829</v>
      </c>
      <c r="AA177" s="32"/>
      <c r="AB177" s="33">
        <v>40675</v>
      </c>
      <c r="AC177" s="32"/>
      <c r="AD177" s="33">
        <v>40768</v>
      </c>
      <c r="AE177" s="32"/>
      <c r="AF177" s="33">
        <v>40829</v>
      </c>
      <c r="AG177" s="32"/>
      <c r="AH177" s="33">
        <v>40675</v>
      </c>
      <c r="AI177" s="32"/>
      <c r="AJ177" s="33">
        <v>40768</v>
      </c>
      <c r="AK177" s="32"/>
      <c r="AL177" s="33">
        <v>40858</v>
      </c>
      <c r="AM177" s="32"/>
      <c r="AN177" s="33">
        <v>40888</v>
      </c>
      <c r="AO177" s="32"/>
      <c r="AP177" s="33"/>
      <c r="AQ177" s="32">
        <v>14</v>
      </c>
      <c r="AR177" s="33">
        <v>40675</v>
      </c>
      <c r="AS177" s="32"/>
      <c r="AT177" s="33">
        <v>40768</v>
      </c>
      <c r="AU177" s="32"/>
      <c r="AV177" s="33">
        <v>40980</v>
      </c>
      <c r="AW177" s="32"/>
      <c r="AX177" s="33">
        <v>40980</v>
      </c>
      <c r="AY177" s="32"/>
      <c r="AZ177" s="33">
        <v>41672</v>
      </c>
      <c r="BA177" s="32"/>
      <c r="BB177" s="33">
        <v>41197</v>
      </c>
      <c r="BC177" s="32"/>
      <c r="BD177" s="33"/>
      <c r="BE177" s="32"/>
      <c r="BF177" s="31" t="s">
        <v>1402</v>
      </c>
      <c r="BG177" s="31"/>
      <c r="BH177" s="31">
        <v>943558524</v>
      </c>
      <c r="BI177" s="31" t="s">
        <v>1400</v>
      </c>
      <c r="BJ177" s="31"/>
      <c r="BK177" s="31">
        <v>959684830</v>
      </c>
      <c r="BR177" s="151" t="str">
        <f t="shared" ca="1" si="72"/>
        <v>D</v>
      </c>
      <c r="BS177" s="151" t="str">
        <f t="shared" ca="1" si="73"/>
        <v>P</v>
      </c>
      <c r="BT177" s="151" t="str">
        <f t="shared" ca="1" si="74"/>
        <v>X</v>
      </c>
      <c r="BU177" s="151" t="str">
        <f t="shared" si="75"/>
        <v>FP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VAC</v>
      </c>
      <c r="CO177" s="151" t="str">
        <f t="shared" ca="1" si="95"/>
        <v>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18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41994</v>
      </c>
      <c r="C178" s="32">
        <v>3</v>
      </c>
      <c r="D178" s="32">
        <v>11</v>
      </c>
      <c r="E178" s="32" t="s">
        <v>30</v>
      </c>
      <c r="F178" s="32" t="s">
        <v>156</v>
      </c>
      <c r="G178" s="32" t="s">
        <v>31</v>
      </c>
      <c r="H178" s="32"/>
      <c r="I178" s="31" t="s">
        <v>1385</v>
      </c>
      <c r="J178" s="31" t="s">
        <v>1386</v>
      </c>
      <c r="K178" s="31" t="s">
        <v>1211</v>
      </c>
      <c r="L178" s="31"/>
      <c r="M178" s="32" t="s">
        <v>147</v>
      </c>
      <c r="N178" s="33">
        <v>40842</v>
      </c>
      <c r="O178" s="28">
        <f t="shared" ca="1" si="69"/>
        <v>3</v>
      </c>
      <c r="P178" s="28">
        <f t="shared" ca="1" si="70"/>
        <v>3</v>
      </c>
      <c r="Q178" s="28">
        <f t="shared" ca="1" si="71"/>
        <v>1</v>
      </c>
      <c r="R178" s="33">
        <v>40842</v>
      </c>
      <c r="S178" s="32"/>
      <c r="T178" s="33">
        <v>40842</v>
      </c>
      <c r="U178" s="32"/>
      <c r="V178" s="33">
        <v>40905</v>
      </c>
      <c r="W178" s="32"/>
      <c r="X178" s="33">
        <v>40967</v>
      </c>
      <c r="Y178" s="32"/>
      <c r="Z178" s="33">
        <v>41077</v>
      </c>
      <c r="AA178" s="32"/>
      <c r="AB178" s="33">
        <v>40905</v>
      </c>
      <c r="AC178" s="32"/>
      <c r="AD178" s="33">
        <v>40967</v>
      </c>
      <c r="AE178" s="32"/>
      <c r="AF178" s="33">
        <v>41077</v>
      </c>
      <c r="AG178" s="32"/>
      <c r="AH178" s="33">
        <v>40905</v>
      </c>
      <c r="AI178" s="32"/>
      <c r="AJ178" s="33">
        <v>40967</v>
      </c>
      <c r="AK178" s="32"/>
      <c r="AL178" s="33"/>
      <c r="AM178" s="32">
        <v>9</v>
      </c>
      <c r="AN178" s="33"/>
      <c r="AO178" s="32">
        <v>9</v>
      </c>
      <c r="AP178" s="33"/>
      <c r="AQ178" s="32">
        <v>9</v>
      </c>
      <c r="AR178" s="33">
        <v>40905</v>
      </c>
      <c r="AS178" s="32"/>
      <c r="AT178" s="33">
        <v>40967</v>
      </c>
      <c r="AU178" s="32"/>
      <c r="AV178" s="33">
        <v>41212</v>
      </c>
      <c r="AW178" s="32"/>
      <c r="AX178" s="33">
        <v>41212</v>
      </c>
      <c r="AY178" s="32"/>
      <c r="AZ178" s="33">
        <v>41898</v>
      </c>
      <c r="BA178" s="32"/>
      <c r="BB178" s="33">
        <v>41380</v>
      </c>
      <c r="BC178" s="32"/>
      <c r="BD178" s="33"/>
      <c r="BE178" s="32"/>
      <c r="BF178" s="31" t="s">
        <v>1402</v>
      </c>
      <c r="BG178" s="31"/>
      <c r="BH178" s="31">
        <v>943558524</v>
      </c>
      <c r="BI178" s="31" t="s">
        <v>1400</v>
      </c>
      <c r="BJ178" s="31"/>
      <c r="BK178" s="31">
        <v>959684830</v>
      </c>
      <c r="BR178" s="151" t="str">
        <f t="shared" ca="1" si="72"/>
        <v>D</v>
      </c>
      <c r="BS178" s="151" t="str">
        <f t="shared" ca="1" si="73"/>
        <v>P</v>
      </c>
      <c r="BT178" s="151" t="str">
        <f t="shared" ca="1" si="74"/>
        <v>X</v>
      </c>
      <c r="BU178" s="151" t="str">
        <f t="shared" si="75"/>
        <v>FP</v>
      </c>
      <c r="BV178" s="155">
        <f t="shared" ca="1" si="76"/>
        <v>3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VAC</v>
      </c>
      <c r="CO178" s="151" t="str">
        <f t="shared" ca="1" si="95"/>
        <v>VAC</v>
      </c>
      <c r="CP178" s="151" t="b">
        <f t="shared" ca="1" si="96"/>
        <v>0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>
        <f t="shared" ca="1" si="100"/>
        <v>16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>
        <v>41994</v>
      </c>
      <c r="C179" s="32">
        <v>3</v>
      </c>
      <c r="D179" s="32">
        <v>13</v>
      </c>
      <c r="E179" s="32" t="s">
        <v>30</v>
      </c>
      <c r="F179" s="32" t="s">
        <v>34</v>
      </c>
      <c r="G179" s="32" t="s">
        <v>31</v>
      </c>
      <c r="H179" s="32"/>
      <c r="I179" s="31" t="s">
        <v>1387</v>
      </c>
      <c r="J179" s="31" t="s">
        <v>1279</v>
      </c>
      <c r="K179" s="31" t="s">
        <v>1388</v>
      </c>
      <c r="L179" s="31"/>
      <c r="M179" s="32" t="s">
        <v>148</v>
      </c>
      <c r="N179" s="33">
        <v>40787</v>
      </c>
      <c r="O179" s="28">
        <f t="shared" ca="1" si="69"/>
        <v>3</v>
      </c>
      <c r="P179" s="28">
        <f t="shared" ca="1" si="70"/>
        <v>4</v>
      </c>
      <c r="Q179" s="28">
        <f t="shared" ca="1" si="71"/>
        <v>26</v>
      </c>
      <c r="R179" s="33">
        <v>40787</v>
      </c>
      <c r="S179" s="32"/>
      <c r="T179" s="33">
        <v>40787</v>
      </c>
      <c r="U179" s="32"/>
      <c r="V179" s="33">
        <v>40850</v>
      </c>
      <c r="W179" s="32"/>
      <c r="X179" s="33">
        <v>40911</v>
      </c>
      <c r="Y179" s="32"/>
      <c r="Z179" s="33">
        <v>40978</v>
      </c>
      <c r="AA179" s="32"/>
      <c r="AB179" s="33">
        <v>40850</v>
      </c>
      <c r="AC179" s="32"/>
      <c r="AD179" s="33">
        <v>40911</v>
      </c>
      <c r="AE179" s="32"/>
      <c r="AF179" s="33">
        <v>40978</v>
      </c>
      <c r="AG179" s="32"/>
      <c r="AH179" s="33">
        <v>40850</v>
      </c>
      <c r="AI179" s="32"/>
      <c r="AJ179" s="33">
        <v>40911</v>
      </c>
      <c r="AK179" s="32"/>
      <c r="AL179" s="33">
        <v>41032</v>
      </c>
      <c r="AM179" s="32"/>
      <c r="AN179" s="33">
        <v>41071</v>
      </c>
      <c r="AO179" s="32"/>
      <c r="AP179" s="33"/>
      <c r="AQ179" s="32"/>
      <c r="AR179" s="33">
        <v>40850</v>
      </c>
      <c r="AS179" s="32"/>
      <c r="AT179" s="33">
        <v>40911</v>
      </c>
      <c r="AU179" s="32"/>
      <c r="AV179" s="33">
        <v>41165</v>
      </c>
      <c r="AW179" s="32"/>
      <c r="AX179" s="33">
        <v>41165</v>
      </c>
      <c r="AY179" s="32"/>
      <c r="AZ179" s="33"/>
      <c r="BA179" s="32">
        <v>1</v>
      </c>
      <c r="BB179" s="33">
        <v>40987</v>
      </c>
      <c r="BC179" s="32"/>
      <c r="BD179" s="33"/>
      <c r="BE179" s="32"/>
      <c r="BF179" s="31" t="s">
        <v>1402</v>
      </c>
      <c r="BG179" s="31"/>
      <c r="BH179" s="31">
        <v>943558524</v>
      </c>
      <c r="BI179" s="31" t="s">
        <v>1400</v>
      </c>
      <c r="BJ179" s="31"/>
      <c r="BK179" s="31">
        <v>959684830</v>
      </c>
      <c r="BR179" s="151" t="str">
        <f t="shared" ca="1" si="72"/>
        <v>X</v>
      </c>
      <c r="BS179" s="151" t="str">
        <f t="shared" ca="1" si="73"/>
        <v>R</v>
      </c>
      <c r="BT179" s="151" t="str">
        <f t="shared" ca="1" si="74"/>
        <v>X</v>
      </c>
      <c r="BU179" s="151" t="str">
        <f t="shared" si="75"/>
        <v>MV</v>
      </c>
      <c r="BV179" s="155">
        <f t="shared" ca="1" si="76"/>
        <v>3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VAC</v>
      </c>
      <c r="CP179" s="151" t="b">
        <f t="shared" ca="1" si="96"/>
        <v>0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>
        <f t="shared" ca="1" si="100"/>
        <v>17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>
        <v>41992</v>
      </c>
      <c r="C180" s="32">
        <v>3</v>
      </c>
      <c r="D180" s="32">
        <v>16</v>
      </c>
      <c r="E180" s="32" t="s">
        <v>30</v>
      </c>
      <c r="F180" s="32" t="s">
        <v>33</v>
      </c>
      <c r="G180" s="32" t="s">
        <v>31</v>
      </c>
      <c r="H180" s="32"/>
      <c r="I180" s="31" t="s">
        <v>1389</v>
      </c>
      <c r="J180" s="31" t="s">
        <v>1390</v>
      </c>
      <c r="K180" s="31" t="s">
        <v>1365</v>
      </c>
      <c r="L180" s="31"/>
      <c r="M180" s="32" t="s">
        <v>147</v>
      </c>
      <c r="N180" s="33">
        <v>40247</v>
      </c>
      <c r="O180" s="28">
        <f t="shared" ca="1" si="69"/>
        <v>4</v>
      </c>
      <c r="P180" s="28">
        <f t="shared" ca="1" si="70"/>
        <v>10</v>
      </c>
      <c r="Q180" s="28">
        <f t="shared" ca="1" si="71"/>
        <v>17</v>
      </c>
      <c r="R180" s="33">
        <v>40247</v>
      </c>
      <c r="S180" s="32"/>
      <c r="T180" s="33">
        <v>40247</v>
      </c>
      <c r="U180" s="32"/>
      <c r="V180" s="33">
        <v>40309</v>
      </c>
      <c r="W180" s="32"/>
      <c r="X180" s="33">
        <v>40371</v>
      </c>
      <c r="Y180" s="32"/>
      <c r="Z180" s="33">
        <v>40434</v>
      </c>
      <c r="AA180" s="32"/>
      <c r="AB180" s="33">
        <v>40309</v>
      </c>
      <c r="AC180" s="32"/>
      <c r="AD180" s="33">
        <v>40371</v>
      </c>
      <c r="AE180" s="32"/>
      <c r="AF180" s="33">
        <v>40434</v>
      </c>
      <c r="AG180" s="32"/>
      <c r="AH180" s="33">
        <v>40309</v>
      </c>
      <c r="AI180" s="32"/>
      <c r="AJ180" s="33">
        <v>40371</v>
      </c>
      <c r="AK180" s="32"/>
      <c r="AL180" s="33"/>
      <c r="AM180" s="32"/>
      <c r="AN180" s="33"/>
      <c r="AO180" s="32"/>
      <c r="AP180" s="33">
        <v>40636</v>
      </c>
      <c r="AQ180" s="32"/>
      <c r="AR180" s="33">
        <v>40309</v>
      </c>
      <c r="AS180" s="32"/>
      <c r="AT180" s="33">
        <v>40371</v>
      </c>
      <c r="AU180" s="32"/>
      <c r="AV180" s="33">
        <v>40617</v>
      </c>
      <c r="AW180" s="32"/>
      <c r="AX180" s="33">
        <v>40617</v>
      </c>
      <c r="AY180" s="32"/>
      <c r="AZ180" s="33">
        <v>41701</v>
      </c>
      <c r="BA180" s="32"/>
      <c r="BB180" s="33">
        <v>40862</v>
      </c>
      <c r="BC180" s="32"/>
      <c r="BD180" s="33">
        <v>41739</v>
      </c>
      <c r="BE180" s="32"/>
      <c r="BF180" s="31" t="s">
        <v>1402</v>
      </c>
      <c r="BG180" s="31"/>
      <c r="BH180" s="31">
        <v>943558524</v>
      </c>
      <c r="BI180" s="31" t="s">
        <v>1400</v>
      </c>
      <c r="BJ180" s="31"/>
      <c r="BK180" s="31">
        <v>959684830</v>
      </c>
      <c r="BR180" s="151" t="str">
        <f t="shared" ca="1" si="72"/>
        <v>E</v>
      </c>
      <c r="BS180" s="151" t="str">
        <f t="shared" ca="1" si="73"/>
        <v>V</v>
      </c>
      <c r="BT180" s="151" t="str">
        <f t="shared" ca="1" si="74"/>
        <v>Y</v>
      </c>
      <c r="BU180" s="151" t="str">
        <f t="shared" si="75"/>
        <v>FE</v>
      </c>
      <c r="BV180" s="155">
        <f t="shared" ca="1" si="76"/>
        <v>4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VAC</v>
      </c>
      <c r="CO180" s="151" t="str">
        <f t="shared" ca="1" si="95"/>
        <v>VAC</v>
      </c>
      <c r="CP180" s="151" t="str">
        <f t="shared" ca="1" si="96"/>
        <v>VAC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>
        <f t="shared" ca="1" si="101"/>
        <v>18</v>
      </c>
    </row>
    <row r="181" spans="1:99" ht="27" customHeight="1" x14ac:dyDescent="0.25">
      <c r="A181" s="14">
        <v>172</v>
      </c>
      <c r="B181" s="33">
        <v>41992</v>
      </c>
      <c r="C181" s="32">
        <v>3</v>
      </c>
      <c r="D181" s="32">
        <v>17</v>
      </c>
      <c r="E181" s="32" t="s">
        <v>30</v>
      </c>
      <c r="F181" s="32" t="s">
        <v>156</v>
      </c>
      <c r="G181" s="32" t="s">
        <v>31</v>
      </c>
      <c r="H181" s="32"/>
      <c r="I181" s="31" t="s">
        <v>1068</v>
      </c>
      <c r="J181" s="31" t="s">
        <v>1391</v>
      </c>
      <c r="K181" s="31" t="s">
        <v>1365</v>
      </c>
      <c r="L181" s="31"/>
      <c r="M181" s="32" t="s">
        <v>148</v>
      </c>
      <c r="N181" s="33">
        <v>40289</v>
      </c>
      <c r="O181" s="28">
        <f t="shared" ca="1" si="69"/>
        <v>4</v>
      </c>
      <c r="P181" s="28">
        <f t="shared" ca="1" si="70"/>
        <v>9</v>
      </c>
      <c r="Q181" s="28">
        <f t="shared" ca="1" si="71"/>
        <v>6</v>
      </c>
      <c r="R181" s="33">
        <v>40289</v>
      </c>
      <c r="S181" s="32"/>
      <c r="T181" s="33">
        <v>40289</v>
      </c>
      <c r="U181" s="32"/>
      <c r="V181" s="33">
        <v>40352</v>
      </c>
      <c r="W181" s="32"/>
      <c r="X181" s="33">
        <v>40411</v>
      </c>
      <c r="Y181" s="32"/>
      <c r="Z181" s="33">
        <v>40472</v>
      </c>
      <c r="AA181" s="32"/>
      <c r="AB181" s="33">
        <v>40352</v>
      </c>
      <c r="AC181" s="32"/>
      <c r="AD181" s="33">
        <v>40411</v>
      </c>
      <c r="AE181" s="32"/>
      <c r="AF181" s="33">
        <v>40472</v>
      </c>
      <c r="AG181" s="32"/>
      <c r="AH181" s="33">
        <v>40352</v>
      </c>
      <c r="AI181" s="32"/>
      <c r="AJ181" s="33">
        <v>40411</v>
      </c>
      <c r="AK181" s="32"/>
      <c r="AL181" s="33">
        <v>40533</v>
      </c>
      <c r="AM181" s="32"/>
      <c r="AN181" s="33">
        <v>40564</v>
      </c>
      <c r="AO181" s="32"/>
      <c r="AP181" s="33"/>
      <c r="AQ181" s="32"/>
      <c r="AR181" s="33">
        <v>40352</v>
      </c>
      <c r="AS181" s="32"/>
      <c r="AT181" s="33">
        <v>40411</v>
      </c>
      <c r="AU181" s="32"/>
      <c r="AV181" s="33">
        <v>40656</v>
      </c>
      <c r="AW181" s="32"/>
      <c r="AX181" s="33">
        <v>40656</v>
      </c>
      <c r="AY181" s="32"/>
      <c r="AZ181" s="33">
        <v>41732</v>
      </c>
      <c r="BA181" s="32"/>
      <c r="BB181" s="33">
        <v>40898</v>
      </c>
      <c r="BC181" s="32"/>
      <c r="BD181" s="33">
        <v>41772</v>
      </c>
      <c r="BE181" s="32"/>
      <c r="BF181" s="31" t="s">
        <v>1402</v>
      </c>
      <c r="BG181" s="31"/>
      <c r="BH181" s="31">
        <v>943558524</v>
      </c>
      <c r="BI181" s="31" t="s">
        <v>1400</v>
      </c>
      <c r="BJ181" s="31"/>
      <c r="BK181" s="31">
        <v>959684830</v>
      </c>
      <c r="BR181" s="151" t="str">
        <f t="shared" ca="1" si="72"/>
        <v>Y</v>
      </c>
      <c r="BS181" s="151" t="str">
        <f t="shared" ca="1" si="73"/>
        <v>U</v>
      </c>
      <c r="BT181" s="151" t="str">
        <f t="shared" ca="1" si="74"/>
        <v>Y</v>
      </c>
      <c r="BU181" s="151" t="str">
        <f t="shared" si="75"/>
        <v>MP</v>
      </c>
      <c r="BV181" s="155">
        <f t="shared" ca="1" si="76"/>
        <v>4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VAC</v>
      </c>
      <c r="CO181" s="151" t="str">
        <f t="shared" ca="1" si="95"/>
        <v>VAC</v>
      </c>
      <c r="CP181" s="151" t="str">
        <f t="shared" ca="1" si="96"/>
        <v>VAC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>
        <f t="shared" ca="1" si="101"/>
        <v>19</v>
      </c>
    </row>
    <row r="182" spans="1:99" ht="27" customHeight="1" x14ac:dyDescent="0.25">
      <c r="A182" s="14">
        <v>173</v>
      </c>
      <c r="B182" s="33">
        <v>41992</v>
      </c>
      <c r="C182" s="32">
        <v>3</v>
      </c>
      <c r="D182" s="32">
        <v>18</v>
      </c>
      <c r="E182" s="32" t="s">
        <v>30</v>
      </c>
      <c r="F182" s="32" t="s">
        <v>156</v>
      </c>
      <c r="G182" s="32" t="s">
        <v>31</v>
      </c>
      <c r="H182" s="32"/>
      <c r="I182" s="31" t="s">
        <v>1392</v>
      </c>
      <c r="J182" s="31" t="s">
        <v>1393</v>
      </c>
      <c r="K182" s="31" t="s">
        <v>1394</v>
      </c>
      <c r="L182" s="31"/>
      <c r="M182" s="32" t="s">
        <v>147</v>
      </c>
      <c r="N182" s="33">
        <v>40507</v>
      </c>
      <c r="O182" s="28">
        <f t="shared" ca="1" si="69"/>
        <v>4</v>
      </c>
      <c r="P182" s="28">
        <f t="shared" ca="1" si="70"/>
        <v>2</v>
      </c>
      <c r="Q182" s="28">
        <f t="shared" ca="1" si="71"/>
        <v>2</v>
      </c>
      <c r="R182" s="33">
        <v>40507</v>
      </c>
      <c r="S182" s="32"/>
      <c r="T182" s="33">
        <v>40507</v>
      </c>
      <c r="U182" s="32"/>
      <c r="V182" s="33">
        <v>41606</v>
      </c>
      <c r="W182" s="32"/>
      <c r="X182" s="33">
        <v>40630</v>
      </c>
      <c r="Y182" s="32"/>
      <c r="Z182" s="33">
        <v>40691</v>
      </c>
      <c r="AA182" s="32"/>
      <c r="AB182" s="33">
        <v>41606</v>
      </c>
      <c r="AC182" s="32"/>
      <c r="AD182" s="33">
        <v>40630</v>
      </c>
      <c r="AE182" s="32"/>
      <c r="AF182" s="33">
        <v>40691</v>
      </c>
      <c r="AG182" s="32"/>
      <c r="AH182" s="33">
        <v>41606</v>
      </c>
      <c r="AI182" s="32"/>
      <c r="AJ182" s="33">
        <v>40630</v>
      </c>
      <c r="AK182" s="32"/>
      <c r="AL182" s="33">
        <v>40720</v>
      </c>
      <c r="AM182" s="32"/>
      <c r="AN182" s="33">
        <v>40752</v>
      </c>
      <c r="AO182" s="32"/>
      <c r="AP182" s="33"/>
      <c r="AQ182" s="32"/>
      <c r="AR182" s="33">
        <v>40602</v>
      </c>
      <c r="AS182" s="32"/>
      <c r="AT182" s="33">
        <v>40662</v>
      </c>
      <c r="AU182" s="32"/>
      <c r="AV182" s="33">
        <v>40873</v>
      </c>
      <c r="AW182" s="32"/>
      <c r="AX182" s="33">
        <v>40873</v>
      </c>
      <c r="AY182" s="32"/>
      <c r="AZ182" s="33">
        <v>41642</v>
      </c>
      <c r="BA182" s="32"/>
      <c r="BB182" s="33">
        <v>41115</v>
      </c>
      <c r="BC182" s="32"/>
      <c r="BD182" s="33">
        <v>41969</v>
      </c>
      <c r="BE182" s="32"/>
      <c r="BF182" s="31" t="s">
        <v>1402</v>
      </c>
      <c r="BG182" s="31"/>
      <c r="BH182" s="31">
        <v>943558524</v>
      </c>
      <c r="BI182" s="31" t="s">
        <v>1400</v>
      </c>
      <c r="BJ182" s="31"/>
      <c r="BK182" s="31">
        <v>959684830</v>
      </c>
      <c r="BR182" s="151" t="str">
        <f t="shared" ca="1" si="72"/>
        <v>E</v>
      </c>
      <c r="BS182" s="151" t="str">
        <f t="shared" ca="1" si="73"/>
        <v>U</v>
      </c>
      <c r="BT182" s="151" t="str">
        <f t="shared" ca="1" si="74"/>
        <v>Y</v>
      </c>
      <c r="BU182" s="151" t="str">
        <f t="shared" si="75"/>
        <v>FP</v>
      </c>
      <c r="BV182" s="155">
        <f t="shared" ca="1" si="76"/>
        <v>4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VAC</v>
      </c>
      <c r="CO182" s="151" t="str">
        <f t="shared" ca="1" si="95"/>
        <v>VAC</v>
      </c>
      <c r="CP182" s="151" t="str">
        <f t="shared" ca="1" si="96"/>
        <v>VAC</v>
      </c>
      <c r="CQ182" s="155" t="b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>
        <f t="shared" ca="1" si="101"/>
        <v>19</v>
      </c>
    </row>
    <row r="183" spans="1:99" ht="27" customHeight="1" x14ac:dyDescent="0.25">
      <c r="A183" s="14">
        <v>174</v>
      </c>
      <c r="B183" s="33">
        <v>41992</v>
      </c>
      <c r="C183" s="32">
        <v>3</v>
      </c>
      <c r="D183" s="32">
        <v>19</v>
      </c>
      <c r="E183" s="32" t="s">
        <v>30</v>
      </c>
      <c r="F183" s="32" t="s">
        <v>156</v>
      </c>
      <c r="G183" s="32" t="s">
        <v>30</v>
      </c>
      <c r="H183" s="32"/>
      <c r="I183" s="31" t="s">
        <v>1395</v>
      </c>
      <c r="J183" s="31" t="s">
        <v>1396</v>
      </c>
      <c r="K183" s="31" t="s">
        <v>1211</v>
      </c>
      <c r="L183" s="31"/>
      <c r="M183" s="32" t="s">
        <v>148</v>
      </c>
      <c r="N183" s="33">
        <v>40306</v>
      </c>
      <c r="O183" s="28">
        <f t="shared" ca="1" si="69"/>
        <v>4</v>
      </c>
      <c r="P183" s="28">
        <f t="shared" ca="1" si="70"/>
        <v>8</v>
      </c>
      <c r="Q183" s="28">
        <f t="shared" ca="1" si="71"/>
        <v>19</v>
      </c>
      <c r="R183" s="33">
        <v>40306</v>
      </c>
      <c r="S183" s="32"/>
      <c r="T183" s="33">
        <v>40306</v>
      </c>
      <c r="U183" s="32"/>
      <c r="V183" s="33">
        <v>40369</v>
      </c>
      <c r="W183" s="32"/>
      <c r="X183" s="33">
        <v>40431</v>
      </c>
      <c r="Y183" s="32"/>
      <c r="Z183" s="33">
        <v>40492</v>
      </c>
      <c r="AA183" s="32"/>
      <c r="AB183" s="33">
        <v>40369</v>
      </c>
      <c r="AC183" s="32"/>
      <c r="AD183" s="33">
        <v>40431</v>
      </c>
      <c r="AE183" s="32"/>
      <c r="AF183" s="33">
        <v>40492</v>
      </c>
      <c r="AG183" s="32"/>
      <c r="AH183" s="33">
        <v>40369</v>
      </c>
      <c r="AI183" s="32"/>
      <c r="AJ183" s="33">
        <v>40431</v>
      </c>
      <c r="AK183" s="32"/>
      <c r="AL183" s="33"/>
      <c r="AM183" s="32"/>
      <c r="AN183" s="33"/>
      <c r="AO183" s="32"/>
      <c r="AP183" s="33"/>
      <c r="AQ183" s="32"/>
      <c r="AR183" s="33">
        <v>40400</v>
      </c>
      <c r="AS183" s="32"/>
      <c r="AT183" s="33">
        <v>40461</v>
      </c>
      <c r="AU183" s="32"/>
      <c r="AV183" s="33">
        <v>40702</v>
      </c>
      <c r="AW183" s="32"/>
      <c r="AX183" s="33">
        <v>40702</v>
      </c>
      <c r="AY183" s="32"/>
      <c r="AZ183" s="33">
        <v>41708</v>
      </c>
      <c r="BA183" s="32"/>
      <c r="BB183" s="33">
        <v>40582</v>
      </c>
      <c r="BC183" s="32"/>
      <c r="BD183" s="33">
        <v>41800</v>
      </c>
      <c r="BE183" s="32"/>
      <c r="BF183" s="31" t="s">
        <v>1402</v>
      </c>
      <c r="BG183" s="31"/>
      <c r="BH183" s="31">
        <v>943558524</v>
      </c>
      <c r="BI183" s="31" t="s">
        <v>1400</v>
      </c>
      <c r="BJ183" s="31"/>
      <c r="BK183" s="31">
        <v>959684830</v>
      </c>
      <c r="BR183" s="151" t="str">
        <f t="shared" ca="1" si="72"/>
        <v>Y</v>
      </c>
      <c r="BS183" s="151" t="str">
        <f t="shared" ca="1" si="73"/>
        <v>U</v>
      </c>
      <c r="BT183" s="151" t="str">
        <f t="shared" ca="1" si="74"/>
        <v>E</v>
      </c>
      <c r="BU183" s="151" t="str">
        <f t="shared" si="75"/>
        <v>MP</v>
      </c>
      <c r="BV183" s="155">
        <f t="shared" ca="1" si="76"/>
        <v>4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VAC</v>
      </c>
      <c r="CO183" s="151" t="str">
        <f t="shared" ca="1" si="95"/>
        <v>VAC</v>
      </c>
      <c r="CP183" s="151" t="str">
        <f t="shared" ca="1" si="96"/>
        <v>VAC</v>
      </c>
      <c r="CQ183" s="155" t="b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>
        <f t="shared" ca="1" si="101"/>
        <v>17</v>
      </c>
    </row>
    <row r="184" spans="1:99" ht="27" customHeight="1" x14ac:dyDescent="0.25">
      <c r="A184" s="14">
        <v>175</v>
      </c>
      <c r="B184" s="33">
        <v>41992</v>
      </c>
      <c r="C184" s="32">
        <v>3</v>
      </c>
      <c r="D184" s="32">
        <v>20</v>
      </c>
      <c r="E184" s="32" t="s">
        <v>30</v>
      </c>
      <c r="F184" s="32" t="s">
        <v>156</v>
      </c>
      <c r="G184" s="32" t="s">
        <v>31</v>
      </c>
      <c r="H184" s="32"/>
      <c r="I184" s="31" t="s">
        <v>1397</v>
      </c>
      <c r="J184" s="31" t="s">
        <v>1330</v>
      </c>
      <c r="K184" s="31" t="s">
        <v>1398</v>
      </c>
      <c r="L184" s="31"/>
      <c r="M184" s="32" t="s">
        <v>148</v>
      </c>
      <c r="N184" s="33">
        <v>40274</v>
      </c>
      <c r="O184" s="28">
        <f t="shared" ca="1" si="69"/>
        <v>4</v>
      </c>
      <c r="P184" s="28">
        <f t="shared" ca="1" si="70"/>
        <v>9</v>
      </c>
      <c r="Q184" s="28">
        <f t="shared" ca="1" si="71"/>
        <v>21</v>
      </c>
      <c r="R184" s="33">
        <v>40275</v>
      </c>
      <c r="S184" s="32"/>
      <c r="T184" s="33"/>
      <c r="U184" s="32"/>
      <c r="V184" s="33">
        <v>40338</v>
      </c>
      <c r="W184" s="32"/>
      <c r="X184" s="33">
        <v>40399</v>
      </c>
      <c r="Y184" s="32"/>
      <c r="Z184" s="33">
        <v>40461</v>
      </c>
      <c r="AA184" s="32"/>
      <c r="AB184" s="33">
        <v>40338</v>
      </c>
      <c r="AC184" s="32"/>
      <c r="AD184" s="33">
        <v>40399</v>
      </c>
      <c r="AE184" s="32"/>
      <c r="AF184" s="33">
        <v>40461</v>
      </c>
      <c r="AG184" s="32"/>
      <c r="AH184" s="33">
        <v>40338</v>
      </c>
      <c r="AI184" s="32"/>
      <c r="AJ184" s="33">
        <v>40399</v>
      </c>
      <c r="AK184" s="32"/>
      <c r="AL184" s="33"/>
      <c r="AM184" s="32">
        <v>1</v>
      </c>
      <c r="AN184" s="33"/>
      <c r="AO184" s="32">
        <v>1</v>
      </c>
      <c r="AP184" s="33"/>
      <c r="AQ184" s="32">
        <v>1</v>
      </c>
      <c r="AR184" s="33">
        <v>40368</v>
      </c>
      <c r="AS184" s="32"/>
      <c r="AT184" s="33">
        <v>40430</v>
      </c>
      <c r="AU184" s="32"/>
      <c r="AV184" s="33">
        <v>40641</v>
      </c>
      <c r="AW184" s="32"/>
      <c r="AX184" s="33">
        <v>40641</v>
      </c>
      <c r="AY184" s="32"/>
      <c r="AZ184" s="33">
        <v>41706</v>
      </c>
      <c r="BA184" s="32"/>
      <c r="BB184" s="33">
        <v>40883</v>
      </c>
      <c r="BC184" s="32"/>
      <c r="BD184" s="33">
        <v>41769</v>
      </c>
      <c r="BE184" s="32"/>
      <c r="BF184" s="31" t="s">
        <v>1402</v>
      </c>
      <c r="BG184" s="31"/>
      <c r="BH184" s="31">
        <v>943558524</v>
      </c>
      <c r="BI184" s="31" t="s">
        <v>1400</v>
      </c>
      <c r="BJ184" s="31"/>
      <c r="BK184" s="31">
        <v>959684830</v>
      </c>
      <c r="BR184" s="151" t="str">
        <f t="shared" ca="1" si="72"/>
        <v>Y</v>
      </c>
      <c r="BS184" s="151" t="str">
        <f t="shared" ca="1" si="73"/>
        <v>U</v>
      </c>
      <c r="BT184" s="151" t="str">
        <f t="shared" ca="1" si="74"/>
        <v>Y</v>
      </c>
      <c r="BU184" s="151" t="str">
        <f t="shared" si="75"/>
        <v>MP</v>
      </c>
      <c r="BV184" s="155">
        <f t="shared" ca="1" si="76"/>
        <v>4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VAC</v>
      </c>
      <c r="CO184" s="151" t="str">
        <f t="shared" ca="1" si="95"/>
        <v>VAC</v>
      </c>
      <c r="CP184" s="151" t="str">
        <f t="shared" ca="1" si="96"/>
        <v>VAC</v>
      </c>
      <c r="CQ184" s="155" t="b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>
        <f t="shared" ca="1" si="101"/>
        <v>16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85:R2019">
    <cfRule type="containsBlanks" dxfId="433" priority="651">
      <formula>LEN(TRIM(R185))=0</formula>
    </cfRule>
  </conditionalFormatting>
  <conditionalFormatting sqref="S185:S2019 U185:U2019 W185:W2019 Y185:Y2019 AA185:AA2019 AC185:AC2019 AE185:AE2019 AG185:AG2019 AI185:AI2019 AK185:AK2019 AM185:AM2019 AO185:AO2019 AQ185:AQ2019 AS185:AS2019 AU185:AU2019 AW185:AW2019 AY185:AY2019 BA185:BA2019 BC185:BC2019 BE185:BE2019">
    <cfRule type="expression" dxfId="432" priority="611">
      <formula>R185&lt;&gt;""</formula>
    </cfRule>
  </conditionalFormatting>
  <conditionalFormatting sqref="H185:H2019">
    <cfRule type="expression" dxfId="431" priority="513">
      <formula>E185="SI"</formula>
    </cfRule>
  </conditionalFormatting>
  <conditionalFormatting sqref="T185:T2019">
    <cfRule type="containsBlanks" dxfId="430" priority="451">
      <formula>LEN(TRIM(T185))=0</formula>
    </cfRule>
  </conditionalFormatting>
  <conditionalFormatting sqref="V185:V2019">
    <cfRule type="containsBlanks" dxfId="429" priority="450">
      <formula>LEN(TRIM(V185))=0</formula>
    </cfRule>
  </conditionalFormatting>
  <conditionalFormatting sqref="X185:X2019">
    <cfRule type="containsBlanks" dxfId="428" priority="449">
      <formula>LEN(TRIM(X185))=0</formula>
    </cfRule>
  </conditionalFormatting>
  <conditionalFormatting sqref="Z185:Z2019">
    <cfRule type="containsBlanks" dxfId="427" priority="448">
      <formula>LEN(TRIM(Z185))=0</formula>
    </cfRule>
  </conditionalFormatting>
  <conditionalFormatting sqref="AB185:AB2019">
    <cfRule type="containsBlanks" dxfId="426" priority="447">
      <formula>LEN(TRIM(AB185))=0</formula>
    </cfRule>
  </conditionalFormatting>
  <conditionalFormatting sqref="AD185:AD2019">
    <cfRule type="containsBlanks" dxfId="425" priority="446">
      <formula>LEN(TRIM(AD185))=0</formula>
    </cfRule>
  </conditionalFormatting>
  <conditionalFormatting sqref="AF185:AF2019">
    <cfRule type="containsBlanks" dxfId="424" priority="445">
      <formula>LEN(TRIM(AF185))=0</formula>
    </cfRule>
  </conditionalFormatting>
  <conditionalFormatting sqref="AH185:AH2019">
    <cfRule type="containsBlanks" dxfId="423" priority="444">
      <formula>LEN(TRIM(AH185))=0</formula>
    </cfRule>
  </conditionalFormatting>
  <conditionalFormatting sqref="AJ185:AJ2019">
    <cfRule type="containsBlanks" dxfId="422" priority="443">
      <formula>LEN(TRIM(AJ185))=0</formula>
    </cfRule>
  </conditionalFormatting>
  <conditionalFormatting sqref="AL185:AL2019">
    <cfRule type="containsBlanks" dxfId="421" priority="442">
      <formula>LEN(TRIM(AL185))=0</formula>
    </cfRule>
  </conditionalFormatting>
  <conditionalFormatting sqref="AN185:AN2019">
    <cfRule type="containsBlanks" dxfId="420" priority="441">
      <formula>LEN(TRIM(AN185))=0</formula>
    </cfRule>
  </conditionalFormatting>
  <conditionalFormatting sqref="AP185:AP2019">
    <cfRule type="containsBlanks" dxfId="419" priority="440">
      <formula>LEN(TRIM(AP185))=0</formula>
    </cfRule>
  </conditionalFormatting>
  <conditionalFormatting sqref="AR185:AR2019">
    <cfRule type="containsBlanks" dxfId="418" priority="439">
      <formula>LEN(TRIM(AR185))=0</formula>
    </cfRule>
  </conditionalFormatting>
  <conditionalFormatting sqref="AT185:AT2019">
    <cfRule type="containsBlanks" dxfId="417" priority="438">
      <formula>LEN(TRIM(AT185))=0</formula>
    </cfRule>
  </conditionalFormatting>
  <conditionalFormatting sqref="AV185:AV2019">
    <cfRule type="containsBlanks" dxfId="416" priority="437">
      <formula>LEN(TRIM(AV185))=0</formula>
    </cfRule>
  </conditionalFormatting>
  <conditionalFormatting sqref="AX185:AX2019">
    <cfRule type="containsBlanks" dxfId="415" priority="436">
      <formula>LEN(TRIM(AX185))=0</formula>
    </cfRule>
  </conditionalFormatting>
  <conditionalFormatting sqref="AZ185:AZ2019">
    <cfRule type="containsBlanks" dxfId="414" priority="435">
      <formula>LEN(TRIM(AZ185))=0</formula>
    </cfRule>
  </conditionalFormatting>
  <conditionalFormatting sqref="BB185:BB2019">
    <cfRule type="containsBlanks" dxfId="413" priority="434">
      <formula>LEN(TRIM(BB185))=0</formula>
    </cfRule>
  </conditionalFormatting>
  <conditionalFormatting sqref="BD185:BD2019">
    <cfRule type="containsBlanks" dxfId="412" priority="433">
      <formula>LEN(TRIM(BD185))=0</formula>
    </cfRule>
  </conditionalFormatting>
  <conditionalFormatting sqref="O10:O2019">
    <cfRule type="cellIs" dxfId="411" priority="409" operator="greaterThan">
      <formula>0</formula>
    </cfRule>
    <cfRule type="expression" dxfId="410" priority="410">
      <formula>O10+P10+Q10=0</formula>
    </cfRule>
  </conditionalFormatting>
  <conditionalFormatting sqref="P10:P2019">
    <cfRule type="expression" dxfId="409" priority="407">
      <formula>O10+P10+Q10=0</formula>
    </cfRule>
    <cfRule type="cellIs" dxfId="408" priority="408" operator="greaterThan">
      <formula>0</formula>
    </cfRule>
  </conditionalFormatting>
  <conditionalFormatting sqref="Q10:Q2019">
    <cfRule type="expression" dxfId="407" priority="405">
      <formula>O10+P10+Q10=0</formula>
    </cfRule>
    <cfRule type="cellIs" dxfId="406" priority="406" operator="greaterThan">
      <formula>0</formula>
    </cfRule>
  </conditionalFormatting>
  <conditionalFormatting sqref="H110:H184">
    <cfRule type="expression" dxfId="405" priority="404">
      <formula>E110="SI"</formula>
    </cfRule>
  </conditionalFormatting>
  <conditionalFormatting sqref="H10:H59">
    <cfRule type="expression" dxfId="404" priority="403">
      <formula>E10="SI"</formula>
    </cfRule>
  </conditionalFormatting>
  <conditionalFormatting sqref="H60:H109">
    <cfRule type="expression" dxfId="403" priority="402">
      <formula>E60="SI"</formula>
    </cfRule>
  </conditionalFormatting>
  <conditionalFormatting sqref="R110:R184">
    <cfRule type="containsBlanks" dxfId="402" priority="401">
      <formula>LEN(TRIM(R110))=0</formula>
    </cfRule>
  </conditionalFormatting>
  <conditionalFormatting sqref="S110:S184 U110:U184 W110:W184 Y110:Y184 AA110:AA171 AC110:AC145 AE110:AE145 AG110:AG146 AI110:AI144 AK110:AK147 AM110:AM184 AO110:AO184 AQ110:AQ184 AS110:AS155 AU110:AU184 AW110:AW184 AY110:AY184 BA110:BA184 BC110:BC184 BE110:BE184 AI146 AE155:AE156 AC155 AI155 AG148:AG184 AK155:AK156 AC160:AC164 AI158 AS157:AS184 AE160:AE164 AK158 AK160:AK164 AI160:AI164 AE166 AC166 AI166 AK166 AE172 AK172 AI172 AA173:AA184 AI176 AK176">
    <cfRule type="expression" dxfId="401" priority="400">
      <formula>R110&lt;&gt;""</formula>
    </cfRule>
  </conditionalFormatting>
  <conditionalFormatting sqref="T110:T184">
    <cfRule type="containsBlanks" dxfId="400" priority="399">
      <formula>LEN(TRIM(T110))=0</formula>
    </cfRule>
  </conditionalFormatting>
  <conditionalFormatting sqref="V110:V184">
    <cfRule type="containsBlanks" dxfId="399" priority="398">
      <formula>LEN(TRIM(V110))=0</formula>
    </cfRule>
  </conditionalFormatting>
  <conditionalFormatting sqref="X110:X184">
    <cfRule type="containsBlanks" dxfId="398" priority="397">
      <formula>LEN(TRIM(X110))=0</formula>
    </cfRule>
  </conditionalFormatting>
  <conditionalFormatting sqref="Z110:Z171 Z173:Z184">
    <cfRule type="containsBlanks" dxfId="397" priority="396">
      <formula>LEN(TRIM(Z110))=0</formula>
    </cfRule>
  </conditionalFormatting>
  <conditionalFormatting sqref="AB110:AB145 AB155 AB160:AB164 AB166">
    <cfRule type="containsBlanks" dxfId="396" priority="395">
      <formula>LEN(TRIM(AB110))=0</formula>
    </cfRule>
  </conditionalFormatting>
  <conditionalFormatting sqref="AD110:AD145 AD155 AD160:AD164 AD166">
    <cfRule type="containsBlanks" dxfId="395" priority="394">
      <formula>LEN(TRIM(AD110))=0</formula>
    </cfRule>
  </conditionalFormatting>
  <conditionalFormatting sqref="AF110:AF145 AF155:AF156 AF160:AF164 AF166 AF172">
    <cfRule type="containsBlanks" dxfId="394" priority="393">
      <formula>LEN(TRIM(AF110))=0</formula>
    </cfRule>
  </conditionalFormatting>
  <conditionalFormatting sqref="AH110:AH144 AH146 AH155 AH158 AH160:AH164 AH166 AH172 AH176">
    <cfRule type="containsBlanks" dxfId="393" priority="392">
      <formula>LEN(TRIM(AH110))=0</formula>
    </cfRule>
  </conditionalFormatting>
  <conditionalFormatting sqref="AJ110:AJ144 AJ146 AJ155 AJ158 AJ160:AJ164 AJ166 AJ172 AJ176">
    <cfRule type="containsBlanks" dxfId="392" priority="391">
      <formula>LEN(TRIM(AJ110))=0</formula>
    </cfRule>
  </conditionalFormatting>
  <conditionalFormatting sqref="AL110:AL147 AL155:AL156 AL158 AL160:AL164 AL166 AL172 AL176">
    <cfRule type="containsBlanks" dxfId="391" priority="390">
      <formula>LEN(TRIM(AL110))=0</formula>
    </cfRule>
  </conditionalFormatting>
  <conditionalFormatting sqref="AN110:AN184">
    <cfRule type="containsBlanks" dxfId="390" priority="389">
      <formula>LEN(TRIM(AN110))=0</formula>
    </cfRule>
  </conditionalFormatting>
  <conditionalFormatting sqref="AP110:AP184">
    <cfRule type="containsBlanks" dxfId="389" priority="388">
      <formula>LEN(TRIM(AP110))=0</formula>
    </cfRule>
  </conditionalFormatting>
  <conditionalFormatting sqref="AR110:AR155 AR157:AR184">
    <cfRule type="containsBlanks" dxfId="388" priority="387">
      <formula>LEN(TRIM(AR110))=0</formula>
    </cfRule>
  </conditionalFormatting>
  <conditionalFormatting sqref="AT110:AT155 AT157:AT184">
    <cfRule type="containsBlanks" dxfId="387" priority="386">
      <formula>LEN(TRIM(AT110))=0</formula>
    </cfRule>
  </conditionalFormatting>
  <conditionalFormatting sqref="AV110:AV184">
    <cfRule type="containsBlanks" dxfId="386" priority="385">
      <formula>LEN(TRIM(AV110))=0</formula>
    </cfRule>
  </conditionalFormatting>
  <conditionalFormatting sqref="AX110:AX184">
    <cfRule type="containsBlanks" dxfId="385" priority="384">
      <formula>LEN(TRIM(AX110))=0</formula>
    </cfRule>
  </conditionalFormatting>
  <conditionalFormatting sqref="AZ110:AZ184">
    <cfRule type="containsBlanks" dxfId="384" priority="383">
      <formula>LEN(TRIM(AZ110))=0</formula>
    </cfRule>
  </conditionalFormatting>
  <conditionalFormatting sqref="BB110:BB184">
    <cfRule type="containsBlanks" dxfId="383" priority="382">
      <formula>LEN(TRIM(BB110))=0</formula>
    </cfRule>
  </conditionalFormatting>
  <conditionalFormatting sqref="BD110:BD184">
    <cfRule type="containsBlanks" dxfId="382" priority="381">
      <formula>LEN(TRIM(BD110))=0</formula>
    </cfRule>
  </conditionalFormatting>
  <conditionalFormatting sqref="R10:R47 R49:R59">
    <cfRule type="containsBlanks" dxfId="381" priority="380">
      <formula>LEN(TRIM(R10))=0</formula>
    </cfRule>
  </conditionalFormatting>
  <conditionalFormatting sqref="S10:S59 U11:U59 W11:W59 Y11:Y59 AA11:AA59 AC11:AC43 AE11:AE43 AG11:AG43 AI11:AI59 AK11:AK59 AM11:AM59 AO11:AO59 AQ11:AQ59 AS11:AS59 AU11:AU59 AW11:AW59 AY11:AY59 BA11:BA59 BC11:BC59 BE11:BE59 AG45:AG59 AE46:AE51 AC46:AC51 AC53 AE53 AE58 AC58">
    <cfRule type="expression" dxfId="380" priority="379">
      <formula>R10&lt;&gt;""</formula>
    </cfRule>
  </conditionalFormatting>
  <conditionalFormatting sqref="U10">
    <cfRule type="expression" dxfId="379" priority="378">
      <formula>T10&lt;&gt;""</formula>
    </cfRule>
  </conditionalFormatting>
  <conditionalFormatting sqref="W10">
    <cfRule type="expression" dxfId="378" priority="377">
      <formula>V10&lt;&gt;""</formula>
    </cfRule>
  </conditionalFormatting>
  <conditionalFormatting sqref="Y10">
    <cfRule type="expression" dxfId="377" priority="376">
      <formula>X10&lt;&gt;""</formula>
    </cfRule>
  </conditionalFormatting>
  <conditionalFormatting sqref="AA10">
    <cfRule type="expression" dxfId="376" priority="375">
      <formula>Z10&lt;&gt;""</formula>
    </cfRule>
  </conditionalFormatting>
  <conditionalFormatting sqref="AC10">
    <cfRule type="expression" dxfId="375" priority="374">
      <formula>AB10&lt;&gt;""</formula>
    </cfRule>
  </conditionalFormatting>
  <conditionalFormatting sqref="AE10">
    <cfRule type="expression" dxfId="374" priority="373">
      <formula>AD10&lt;&gt;""</formula>
    </cfRule>
  </conditionalFormatting>
  <conditionalFormatting sqref="AG10">
    <cfRule type="expression" dxfId="373" priority="372">
      <formula>AF10&lt;&gt;""</formula>
    </cfRule>
  </conditionalFormatting>
  <conditionalFormatting sqref="AI10">
    <cfRule type="expression" dxfId="372" priority="371">
      <formula>AH10&lt;&gt;""</formula>
    </cfRule>
  </conditionalFormatting>
  <conditionalFormatting sqref="AK10">
    <cfRule type="expression" dxfId="371" priority="370">
      <formula>AJ10&lt;&gt;""</formula>
    </cfRule>
  </conditionalFormatting>
  <conditionalFormatting sqref="AM10">
    <cfRule type="expression" dxfId="370" priority="369">
      <formula>AL10&lt;&gt;""</formula>
    </cfRule>
  </conditionalFormatting>
  <conditionalFormatting sqref="AO10">
    <cfRule type="expression" dxfId="369" priority="368">
      <formula>AN10&lt;&gt;""</formula>
    </cfRule>
  </conditionalFormatting>
  <conditionalFormatting sqref="AQ10">
    <cfRule type="expression" dxfId="368" priority="367">
      <formula>AP10&lt;&gt;""</formula>
    </cfRule>
  </conditionalFormatting>
  <conditionalFormatting sqref="AS10">
    <cfRule type="expression" dxfId="367" priority="366">
      <formula>AR10&lt;&gt;""</formula>
    </cfRule>
  </conditionalFormatting>
  <conditionalFormatting sqref="AU10">
    <cfRule type="expression" dxfId="366" priority="365">
      <formula>AT10&lt;&gt;""</formula>
    </cfRule>
  </conditionalFormatting>
  <conditionalFormatting sqref="AW10">
    <cfRule type="expression" dxfId="365" priority="364">
      <formula>AV10&lt;&gt;""</formula>
    </cfRule>
  </conditionalFormatting>
  <conditionalFormatting sqref="AY10">
    <cfRule type="expression" dxfId="364" priority="363">
      <formula>AX10&lt;&gt;""</formula>
    </cfRule>
  </conditionalFormatting>
  <conditionalFormatting sqref="BA10">
    <cfRule type="expression" dxfId="363" priority="362">
      <formula>AZ10&lt;&gt;""</formula>
    </cfRule>
  </conditionalFormatting>
  <conditionalFormatting sqref="BC10">
    <cfRule type="expression" dxfId="362" priority="361">
      <formula>BB10&lt;&gt;""</formula>
    </cfRule>
  </conditionalFormatting>
  <conditionalFormatting sqref="BE10">
    <cfRule type="expression" dxfId="361" priority="360">
      <formula>BD10&lt;&gt;""</formula>
    </cfRule>
  </conditionalFormatting>
  <conditionalFormatting sqref="T10:T39 T41:T47 T49:T59">
    <cfRule type="containsBlanks" dxfId="360" priority="359">
      <formula>LEN(TRIM(T10))=0</formula>
    </cfRule>
  </conditionalFormatting>
  <conditionalFormatting sqref="V10:V45 V47:V59">
    <cfRule type="containsBlanks" dxfId="359" priority="358">
      <formula>LEN(TRIM(V10))=0</formula>
    </cfRule>
  </conditionalFormatting>
  <conditionalFormatting sqref="X10:X59">
    <cfRule type="containsBlanks" dxfId="358" priority="357">
      <formula>LEN(TRIM(X10))=0</formula>
    </cfRule>
  </conditionalFormatting>
  <conditionalFormatting sqref="Z10:Z59">
    <cfRule type="containsBlanks" dxfId="357" priority="356">
      <formula>LEN(TRIM(Z10))=0</formula>
    </cfRule>
  </conditionalFormatting>
  <conditionalFormatting sqref="AB10:AB16 AB18:AB38 AB41:AB43 AB46:AB51 AB53 AB58">
    <cfRule type="containsBlanks" dxfId="356" priority="355">
      <formula>LEN(TRIM(AB10))=0</formula>
    </cfRule>
  </conditionalFormatting>
  <conditionalFormatting sqref="AD10:AD11 AD13:AD16 AD18:AD38 AD41:AD43 AD46:AD51 AD53 AD58">
    <cfRule type="containsBlanks" dxfId="355" priority="354">
      <formula>LEN(TRIM(AD10))=0</formula>
    </cfRule>
  </conditionalFormatting>
  <conditionalFormatting sqref="AF10:AF16 AF18:AF38 AF41 AF43 AF46:AF51 AF53 AF58">
    <cfRule type="containsBlanks" dxfId="354" priority="353">
      <formula>LEN(TRIM(AF10))=0</formula>
    </cfRule>
  </conditionalFormatting>
  <conditionalFormatting sqref="AH10:AH16 AH18:AH41 AH43:AH44 AH46:AH59">
    <cfRule type="containsBlanks" dxfId="353" priority="352">
      <formula>LEN(TRIM(AH10))=0</formula>
    </cfRule>
  </conditionalFormatting>
  <conditionalFormatting sqref="AJ10:AJ16 AJ18:AJ41 AJ43:AJ59">
    <cfRule type="containsBlanks" dxfId="352" priority="351">
      <formula>LEN(TRIM(AJ10))=0</formula>
    </cfRule>
  </conditionalFormatting>
  <conditionalFormatting sqref="AL10:AL59">
    <cfRule type="containsBlanks" dxfId="351" priority="350">
      <formula>LEN(TRIM(AL10))=0</formula>
    </cfRule>
  </conditionalFormatting>
  <conditionalFormatting sqref="AN10:AN59">
    <cfRule type="containsBlanks" dxfId="350" priority="349">
      <formula>LEN(TRIM(AN10))=0</formula>
    </cfRule>
  </conditionalFormatting>
  <conditionalFormatting sqref="AP10:AP59">
    <cfRule type="containsBlanks" dxfId="349" priority="348">
      <formula>LEN(TRIM(AP10))=0</formula>
    </cfRule>
  </conditionalFormatting>
  <conditionalFormatting sqref="AR10:AR59">
    <cfRule type="containsBlanks" dxfId="348" priority="347">
      <formula>LEN(TRIM(AR10))=0</formula>
    </cfRule>
  </conditionalFormatting>
  <conditionalFormatting sqref="AT10:AT59">
    <cfRule type="containsBlanks" dxfId="347" priority="346">
      <formula>LEN(TRIM(AT10))=0</formula>
    </cfRule>
  </conditionalFormatting>
  <conditionalFormatting sqref="AV10:AV59">
    <cfRule type="containsBlanks" dxfId="346" priority="345">
      <formula>LEN(TRIM(AV10))=0</formula>
    </cfRule>
  </conditionalFormatting>
  <conditionalFormatting sqref="AX10:AX45 AX47:AX59">
    <cfRule type="containsBlanks" dxfId="345" priority="344">
      <formula>LEN(TRIM(AX10))=0</formula>
    </cfRule>
  </conditionalFormatting>
  <conditionalFormatting sqref="AZ10:AZ59">
    <cfRule type="containsBlanks" dxfId="344" priority="343">
      <formula>LEN(TRIM(AZ10))=0</formula>
    </cfRule>
  </conditionalFormatting>
  <conditionalFormatting sqref="BB10:BB59">
    <cfRule type="containsBlanks" dxfId="343" priority="342">
      <formula>LEN(TRIM(BB10))=0</formula>
    </cfRule>
  </conditionalFormatting>
  <conditionalFormatting sqref="BD10:BD59">
    <cfRule type="containsBlanks" dxfId="342" priority="341">
      <formula>LEN(TRIM(BD10))=0</formula>
    </cfRule>
  </conditionalFormatting>
  <conditionalFormatting sqref="AD12">
    <cfRule type="containsBlanks" dxfId="341" priority="340">
      <formula>LEN(TRIM(AD12))=0</formula>
    </cfRule>
  </conditionalFormatting>
  <conditionalFormatting sqref="AB17">
    <cfRule type="containsBlanks" dxfId="340" priority="339">
      <formula>LEN(TRIM(AB17))=0</formula>
    </cfRule>
  </conditionalFormatting>
  <conditionalFormatting sqref="AD17">
    <cfRule type="containsBlanks" dxfId="339" priority="338">
      <formula>LEN(TRIM(AD17))=0</formula>
    </cfRule>
  </conditionalFormatting>
  <conditionalFormatting sqref="AF17">
    <cfRule type="containsBlanks" dxfId="338" priority="337">
      <formula>LEN(TRIM(AF17))=0</formula>
    </cfRule>
  </conditionalFormatting>
  <conditionalFormatting sqref="AH17">
    <cfRule type="containsBlanks" dxfId="337" priority="336">
      <formula>LEN(TRIM(AH17))=0</formula>
    </cfRule>
  </conditionalFormatting>
  <conditionalFormatting sqref="AJ17">
    <cfRule type="containsBlanks" dxfId="336" priority="335">
      <formula>LEN(TRIM(AJ17))=0</formula>
    </cfRule>
  </conditionalFormatting>
  <conditionalFormatting sqref="AB39">
    <cfRule type="containsBlanks" dxfId="335" priority="334">
      <formula>LEN(TRIM(AB39))=0</formula>
    </cfRule>
  </conditionalFormatting>
  <conditionalFormatting sqref="AD39">
    <cfRule type="containsBlanks" dxfId="334" priority="333">
      <formula>LEN(TRIM(AD39))=0</formula>
    </cfRule>
  </conditionalFormatting>
  <conditionalFormatting sqref="AF39">
    <cfRule type="containsBlanks" dxfId="333" priority="332">
      <formula>LEN(TRIM(AF39))=0</formula>
    </cfRule>
  </conditionalFormatting>
  <conditionalFormatting sqref="T40">
    <cfRule type="containsBlanks" dxfId="332" priority="331">
      <formula>LEN(TRIM(T40))=0</formula>
    </cfRule>
  </conditionalFormatting>
  <conditionalFormatting sqref="AB40">
    <cfRule type="containsBlanks" dxfId="331" priority="330">
      <formula>LEN(TRIM(AB40))=0</formula>
    </cfRule>
  </conditionalFormatting>
  <conditionalFormatting sqref="AD40">
    <cfRule type="containsBlanks" dxfId="330" priority="329">
      <formula>LEN(TRIM(AD40))=0</formula>
    </cfRule>
  </conditionalFormatting>
  <conditionalFormatting sqref="AF40">
    <cfRule type="containsBlanks" dxfId="329" priority="328">
      <formula>LEN(TRIM(AF40))=0</formula>
    </cfRule>
  </conditionalFormatting>
  <conditionalFormatting sqref="AF42">
    <cfRule type="containsBlanks" dxfId="328" priority="327">
      <formula>LEN(TRIM(AF42))=0</formula>
    </cfRule>
  </conditionalFormatting>
  <conditionalFormatting sqref="AH42">
    <cfRule type="containsBlanks" dxfId="327" priority="326">
      <formula>LEN(TRIM(AH42))=0</formula>
    </cfRule>
  </conditionalFormatting>
  <conditionalFormatting sqref="AJ42">
    <cfRule type="containsBlanks" dxfId="326" priority="325">
      <formula>LEN(TRIM(AJ42))=0</formula>
    </cfRule>
  </conditionalFormatting>
  <conditionalFormatting sqref="AC44 AE44 AG44">
    <cfRule type="expression" dxfId="325" priority="324">
      <formula>AB44&lt;&gt;""</formula>
    </cfRule>
  </conditionalFormatting>
  <conditionalFormatting sqref="AB44">
    <cfRule type="containsBlanks" dxfId="324" priority="323">
      <formula>LEN(TRIM(AB44))=0</formula>
    </cfRule>
  </conditionalFormatting>
  <conditionalFormatting sqref="AD44">
    <cfRule type="containsBlanks" dxfId="323" priority="322">
      <formula>LEN(TRIM(AD44))=0</formula>
    </cfRule>
  </conditionalFormatting>
  <conditionalFormatting sqref="AF44">
    <cfRule type="containsBlanks" dxfId="322" priority="321">
      <formula>LEN(TRIM(AF44))=0</formula>
    </cfRule>
  </conditionalFormatting>
  <conditionalFormatting sqref="AC45 AE45">
    <cfRule type="expression" dxfId="321" priority="320">
      <formula>AB45&lt;&gt;""</formula>
    </cfRule>
  </conditionalFormatting>
  <conditionalFormatting sqref="AB45">
    <cfRule type="containsBlanks" dxfId="320" priority="319">
      <formula>LEN(TRIM(AB45))=0</formula>
    </cfRule>
  </conditionalFormatting>
  <conditionalFormatting sqref="AD45">
    <cfRule type="containsBlanks" dxfId="319" priority="318">
      <formula>LEN(TRIM(AD45))=0</formula>
    </cfRule>
  </conditionalFormatting>
  <conditionalFormatting sqref="AF45">
    <cfRule type="containsBlanks" dxfId="318" priority="317">
      <formula>LEN(TRIM(AF45))=0</formula>
    </cfRule>
  </conditionalFormatting>
  <conditionalFormatting sqref="AH45">
    <cfRule type="containsBlanks" dxfId="317" priority="316">
      <formula>LEN(TRIM(AH45))=0</formula>
    </cfRule>
  </conditionalFormatting>
  <conditionalFormatting sqref="V46">
    <cfRule type="containsBlanks" dxfId="316" priority="315">
      <formula>LEN(TRIM(V46))=0</formula>
    </cfRule>
  </conditionalFormatting>
  <conditionalFormatting sqref="AX46">
    <cfRule type="containsBlanks" dxfId="315" priority="314">
      <formula>LEN(TRIM(AX46))=0</formula>
    </cfRule>
  </conditionalFormatting>
  <conditionalFormatting sqref="AC52 AE52">
    <cfRule type="expression" dxfId="314" priority="313">
      <formula>AB52&lt;&gt;""</formula>
    </cfRule>
  </conditionalFormatting>
  <conditionalFormatting sqref="AB52">
    <cfRule type="containsBlanks" dxfId="313" priority="312">
      <formula>LEN(TRIM(AB52))=0</formula>
    </cfRule>
  </conditionalFormatting>
  <conditionalFormatting sqref="AD52">
    <cfRule type="containsBlanks" dxfId="312" priority="311">
      <formula>LEN(TRIM(AD52))=0</formula>
    </cfRule>
  </conditionalFormatting>
  <conditionalFormatting sqref="AF52">
    <cfRule type="containsBlanks" dxfId="311" priority="310">
      <formula>LEN(TRIM(AF52))=0</formula>
    </cfRule>
  </conditionalFormatting>
  <conditionalFormatting sqref="AC54 AE54">
    <cfRule type="expression" dxfId="310" priority="309">
      <formula>AB54&lt;&gt;""</formula>
    </cfRule>
  </conditionalFormatting>
  <conditionalFormatting sqref="AB54">
    <cfRule type="containsBlanks" dxfId="309" priority="308">
      <formula>LEN(TRIM(AB54))=0</formula>
    </cfRule>
  </conditionalFormatting>
  <conditionalFormatting sqref="AD54">
    <cfRule type="containsBlanks" dxfId="308" priority="307">
      <formula>LEN(TRIM(AD54))=0</formula>
    </cfRule>
  </conditionalFormatting>
  <conditionalFormatting sqref="AF54">
    <cfRule type="containsBlanks" dxfId="307" priority="306">
      <formula>LEN(TRIM(AF54))=0</formula>
    </cfRule>
  </conditionalFormatting>
  <conditionalFormatting sqref="AC55 AE55">
    <cfRule type="expression" dxfId="306" priority="305">
      <formula>AB55&lt;&gt;""</formula>
    </cfRule>
  </conditionalFormatting>
  <conditionalFormatting sqref="AB55">
    <cfRule type="containsBlanks" dxfId="305" priority="304">
      <formula>LEN(TRIM(AB55))=0</formula>
    </cfRule>
  </conditionalFormatting>
  <conditionalFormatting sqref="AD55">
    <cfRule type="containsBlanks" dxfId="304" priority="303">
      <formula>LEN(TRIM(AD55))=0</formula>
    </cfRule>
  </conditionalFormatting>
  <conditionalFormatting sqref="AF55">
    <cfRule type="containsBlanks" dxfId="303" priority="302">
      <formula>LEN(TRIM(AF55))=0</formula>
    </cfRule>
  </conditionalFormatting>
  <conditionalFormatting sqref="AC56 AE56">
    <cfRule type="expression" dxfId="302" priority="301">
      <formula>AB56&lt;&gt;""</formula>
    </cfRule>
  </conditionalFormatting>
  <conditionalFormatting sqref="AB56">
    <cfRule type="containsBlanks" dxfId="301" priority="300">
      <formula>LEN(TRIM(AB56))=0</formula>
    </cfRule>
  </conditionalFormatting>
  <conditionalFormatting sqref="AD56">
    <cfRule type="containsBlanks" dxfId="300" priority="299">
      <formula>LEN(TRIM(AD56))=0</formula>
    </cfRule>
  </conditionalFormatting>
  <conditionalFormatting sqref="AF56">
    <cfRule type="containsBlanks" dxfId="299" priority="298">
      <formula>LEN(TRIM(AF56))=0</formula>
    </cfRule>
  </conditionalFormatting>
  <conditionalFormatting sqref="AC57 AE57">
    <cfRule type="expression" dxfId="298" priority="297">
      <formula>AB57&lt;&gt;""</formula>
    </cfRule>
  </conditionalFormatting>
  <conditionalFormatting sqref="AB57">
    <cfRule type="containsBlanks" dxfId="297" priority="296">
      <formula>LEN(TRIM(AB57))=0</formula>
    </cfRule>
  </conditionalFormatting>
  <conditionalFormatting sqref="AD57">
    <cfRule type="containsBlanks" dxfId="296" priority="295">
      <formula>LEN(TRIM(AD57))=0</formula>
    </cfRule>
  </conditionalFormatting>
  <conditionalFormatting sqref="AF57">
    <cfRule type="containsBlanks" dxfId="295" priority="294">
      <formula>LEN(TRIM(AF57))=0</formula>
    </cfRule>
  </conditionalFormatting>
  <conditionalFormatting sqref="AC59 AE59">
    <cfRule type="expression" dxfId="294" priority="293">
      <formula>AB59&lt;&gt;""</formula>
    </cfRule>
  </conditionalFormatting>
  <conditionalFormatting sqref="AB59">
    <cfRule type="containsBlanks" dxfId="293" priority="292">
      <formula>LEN(TRIM(AB59))=0</formula>
    </cfRule>
  </conditionalFormatting>
  <conditionalFormatting sqref="AD59">
    <cfRule type="containsBlanks" dxfId="292" priority="291">
      <formula>LEN(TRIM(AD59))=0</formula>
    </cfRule>
  </conditionalFormatting>
  <conditionalFormatting sqref="AF59">
    <cfRule type="containsBlanks" dxfId="291" priority="290">
      <formula>LEN(TRIM(AF59))=0</formula>
    </cfRule>
  </conditionalFormatting>
  <conditionalFormatting sqref="R60:R109 S98:T100">
    <cfRule type="containsBlanks" dxfId="290" priority="289">
      <formula>LEN(TRIM(R60))=0</formula>
    </cfRule>
  </conditionalFormatting>
  <conditionalFormatting sqref="S60:S97 U61:U109 W61:W109 Y61:Y109 AA61:AA109 AC61:AC109 AE61:AE109 AG61:AG109 AI61:AI109 AK61:AK109 AM61:AM109 AO61:AO109 AQ61:AQ109 AS61:AS109 AU61:AU109 AW61:AW109 AY61:AY109 BA61:BA109 BC61:BC109 BE61:BE109 S101:S109">
    <cfRule type="expression" dxfId="289" priority="288">
      <formula>R60&lt;&gt;""</formula>
    </cfRule>
  </conditionalFormatting>
  <conditionalFormatting sqref="U60">
    <cfRule type="expression" dxfId="288" priority="287">
      <formula>T60&lt;&gt;""</formula>
    </cfRule>
  </conditionalFormatting>
  <conditionalFormatting sqref="W60">
    <cfRule type="expression" dxfId="287" priority="286">
      <formula>V60&lt;&gt;""</formula>
    </cfRule>
  </conditionalFormatting>
  <conditionalFormatting sqref="Y60">
    <cfRule type="expression" dxfId="286" priority="285">
      <formula>X60&lt;&gt;""</formula>
    </cfRule>
  </conditionalFormatting>
  <conditionalFormatting sqref="AA60">
    <cfRule type="expression" dxfId="285" priority="284">
      <formula>Z60&lt;&gt;""</formula>
    </cfRule>
  </conditionalFormatting>
  <conditionalFormatting sqref="AC60">
    <cfRule type="expression" dxfId="284" priority="283">
      <formula>AB60&lt;&gt;""</formula>
    </cfRule>
  </conditionalFormatting>
  <conditionalFormatting sqref="AE60">
    <cfRule type="expression" dxfId="283" priority="282">
      <formula>AD60&lt;&gt;""</formula>
    </cfRule>
  </conditionalFormatting>
  <conditionalFormatting sqref="AG60">
    <cfRule type="expression" dxfId="282" priority="281">
      <formula>AF60&lt;&gt;""</formula>
    </cfRule>
  </conditionalFormatting>
  <conditionalFormatting sqref="AI60">
    <cfRule type="expression" dxfId="281" priority="280">
      <formula>AH60&lt;&gt;""</formula>
    </cfRule>
  </conditionalFormatting>
  <conditionalFormatting sqref="AK60">
    <cfRule type="expression" dxfId="280" priority="279">
      <formula>AJ60&lt;&gt;""</formula>
    </cfRule>
  </conditionalFormatting>
  <conditionalFormatting sqref="AM60">
    <cfRule type="expression" dxfId="279" priority="278">
      <formula>AL60&lt;&gt;""</formula>
    </cfRule>
  </conditionalFormatting>
  <conditionalFormatting sqref="AO60">
    <cfRule type="expression" dxfId="278" priority="277">
      <formula>AN60&lt;&gt;""</formula>
    </cfRule>
  </conditionalFormatting>
  <conditionalFormatting sqref="AQ60">
    <cfRule type="expression" dxfId="277" priority="276">
      <formula>AP60&lt;&gt;""</formula>
    </cfRule>
  </conditionalFormatting>
  <conditionalFormatting sqref="AS60">
    <cfRule type="expression" dxfId="276" priority="275">
      <formula>AR60&lt;&gt;""</formula>
    </cfRule>
  </conditionalFormatting>
  <conditionalFormatting sqref="AU60">
    <cfRule type="expression" dxfId="275" priority="274">
      <formula>AT60&lt;&gt;""</formula>
    </cfRule>
  </conditionalFormatting>
  <conditionalFormatting sqref="AW60">
    <cfRule type="expression" dxfId="274" priority="273">
      <formula>AV60&lt;&gt;""</formula>
    </cfRule>
  </conditionalFormatting>
  <conditionalFormatting sqref="AY60">
    <cfRule type="expression" dxfId="273" priority="272">
      <formula>AX60&lt;&gt;""</formula>
    </cfRule>
  </conditionalFormatting>
  <conditionalFormatting sqref="BA60">
    <cfRule type="expression" dxfId="272" priority="271">
      <formula>AZ60&lt;&gt;""</formula>
    </cfRule>
  </conditionalFormatting>
  <conditionalFormatting sqref="BC60">
    <cfRule type="expression" dxfId="271" priority="270">
      <formula>BB60&lt;&gt;""</formula>
    </cfRule>
  </conditionalFormatting>
  <conditionalFormatting sqref="BE60">
    <cfRule type="expression" dxfId="270" priority="269">
      <formula>BD60&lt;&gt;""</formula>
    </cfRule>
  </conditionalFormatting>
  <conditionalFormatting sqref="T60:T97 T101:T109">
    <cfRule type="containsBlanks" dxfId="269" priority="268">
      <formula>LEN(TRIM(T60))=0</formula>
    </cfRule>
  </conditionalFormatting>
  <conditionalFormatting sqref="V60:V109">
    <cfRule type="containsBlanks" dxfId="268" priority="267">
      <formula>LEN(TRIM(V60))=0</formula>
    </cfRule>
  </conditionalFormatting>
  <conditionalFormatting sqref="X60:X109">
    <cfRule type="containsBlanks" dxfId="267" priority="266">
      <formula>LEN(TRIM(X60))=0</formula>
    </cfRule>
  </conditionalFormatting>
  <conditionalFormatting sqref="Z60:Z109">
    <cfRule type="containsBlanks" dxfId="266" priority="265">
      <formula>LEN(TRIM(Z60))=0</formula>
    </cfRule>
  </conditionalFormatting>
  <conditionalFormatting sqref="AB60:AB66 AB68:AB109">
    <cfRule type="containsBlanks" dxfId="265" priority="264">
      <formula>LEN(TRIM(AB60))=0</formula>
    </cfRule>
  </conditionalFormatting>
  <conditionalFormatting sqref="AD60:AD61 AD63:AD66 AD68:AD109">
    <cfRule type="containsBlanks" dxfId="264" priority="263">
      <formula>LEN(TRIM(AD60))=0</formula>
    </cfRule>
  </conditionalFormatting>
  <conditionalFormatting sqref="AF60:AF66 AF68:AF109">
    <cfRule type="containsBlanks" dxfId="263" priority="262">
      <formula>LEN(TRIM(AF60))=0</formula>
    </cfRule>
  </conditionalFormatting>
  <conditionalFormatting sqref="AH60:AH66 AH68:AH109">
    <cfRule type="containsBlanks" dxfId="262" priority="261">
      <formula>LEN(TRIM(AH60))=0</formula>
    </cfRule>
  </conditionalFormatting>
  <conditionalFormatting sqref="AJ60:AJ66 AJ68:AJ109">
    <cfRule type="containsBlanks" dxfId="261" priority="260">
      <formula>LEN(TRIM(AJ60))=0</formula>
    </cfRule>
  </conditionalFormatting>
  <conditionalFormatting sqref="AL60:AL109">
    <cfRule type="containsBlanks" dxfId="260" priority="259">
      <formula>LEN(TRIM(AL60))=0</formula>
    </cfRule>
  </conditionalFormatting>
  <conditionalFormatting sqref="AN60:AN109">
    <cfRule type="containsBlanks" dxfId="259" priority="258">
      <formula>LEN(TRIM(AN60))=0</formula>
    </cfRule>
  </conditionalFormatting>
  <conditionalFormatting sqref="AP60:AP109">
    <cfRule type="containsBlanks" dxfId="258" priority="257">
      <formula>LEN(TRIM(AP60))=0</formula>
    </cfRule>
  </conditionalFormatting>
  <conditionalFormatting sqref="AR60:AR109">
    <cfRule type="containsBlanks" dxfId="257" priority="256">
      <formula>LEN(TRIM(AR60))=0</formula>
    </cfRule>
  </conditionalFormatting>
  <conditionalFormatting sqref="AT60:AT109">
    <cfRule type="containsBlanks" dxfId="256" priority="255">
      <formula>LEN(TRIM(AT60))=0</formula>
    </cfRule>
  </conditionalFormatting>
  <conditionalFormatting sqref="AV60:AV109">
    <cfRule type="containsBlanks" dxfId="255" priority="254">
      <formula>LEN(TRIM(AV60))=0</formula>
    </cfRule>
  </conditionalFormatting>
  <conditionalFormatting sqref="AX60:AX109">
    <cfRule type="containsBlanks" dxfId="254" priority="253">
      <formula>LEN(TRIM(AX60))=0</formula>
    </cfRule>
  </conditionalFormatting>
  <conditionalFormatting sqref="AZ60:AZ109">
    <cfRule type="containsBlanks" dxfId="253" priority="252">
      <formula>LEN(TRIM(AZ60))=0</formula>
    </cfRule>
  </conditionalFormatting>
  <conditionalFormatting sqref="BB60:BB109">
    <cfRule type="containsBlanks" dxfId="252" priority="251">
      <formula>LEN(TRIM(BB60))=0</formula>
    </cfRule>
  </conditionalFormatting>
  <conditionalFormatting sqref="BD60:BD109">
    <cfRule type="containsBlanks" dxfId="251" priority="250">
      <formula>LEN(TRIM(BD60))=0</formula>
    </cfRule>
  </conditionalFormatting>
  <conditionalFormatting sqref="AD62">
    <cfRule type="containsBlanks" dxfId="250" priority="249">
      <formula>LEN(TRIM(AD62))=0</formula>
    </cfRule>
  </conditionalFormatting>
  <conditionalFormatting sqref="AB67">
    <cfRule type="containsBlanks" dxfId="249" priority="248">
      <formula>LEN(TRIM(AB67))=0</formula>
    </cfRule>
  </conditionalFormatting>
  <conditionalFormatting sqref="AD67">
    <cfRule type="containsBlanks" dxfId="248" priority="247">
      <formula>LEN(TRIM(AD67))=0</formula>
    </cfRule>
  </conditionalFormatting>
  <conditionalFormatting sqref="AF67">
    <cfRule type="containsBlanks" dxfId="247" priority="246">
      <formula>LEN(TRIM(AF67))=0</formula>
    </cfRule>
  </conditionalFormatting>
  <conditionalFormatting sqref="AH67">
    <cfRule type="containsBlanks" dxfId="246" priority="245">
      <formula>LEN(TRIM(AH67))=0</formula>
    </cfRule>
  </conditionalFormatting>
  <conditionalFormatting sqref="AJ67">
    <cfRule type="containsBlanks" dxfId="245" priority="244">
      <formula>LEN(TRIM(AJ67))=0</formula>
    </cfRule>
  </conditionalFormatting>
  <conditionalFormatting sqref="AI145">
    <cfRule type="expression" dxfId="244" priority="243">
      <formula>AH145&lt;&gt;""</formula>
    </cfRule>
  </conditionalFormatting>
  <conditionalFormatting sqref="AH145">
    <cfRule type="containsBlanks" dxfId="243" priority="242">
      <formula>LEN(TRIM(AH145))=0</formula>
    </cfRule>
  </conditionalFormatting>
  <conditionalFormatting sqref="AJ145">
    <cfRule type="containsBlanks" dxfId="242" priority="241">
      <formula>LEN(TRIM(AJ145))=0</formula>
    </cfRule>
  </conditionalFormatting>
  <conditionalFormatting sqref="AC146 AE146">
    <cfRule type="expression" dxfId="241" priority="240">
      <formula>AB146&lt;&gt;""</formula>
    </cfRule>
  </conditionalFormatting>
  <conditionalFormatting sqref="AB146">
    <cfRule type="containsBlanks" dxfId="240" priority="239">
      <formula>LEN(TRIM(AB146))=0</formula>
    </cfRule>
  </conditionalFormatting>
  <conditionalFormatting sqref="AD146">
    <cfRule type="containsBlanks" dxfId="239" priority="238">
      <formula>LEN(TRIM(AD146))=0</formula>
    </cfRule>
  </conditionalFormatting>
  <conditionalFormatting sqref="AF146">
    <cfRule type="containsBlanks" dxfId="238" priority="237">
      <formula>LEN(TRIM(AF146))=0</formula>
    </cfRule>
  </conditionalFormatting>
  <conditionalFormatting sqref="AC147 AE147">
    <cfRule type="expression" dxfId="237" priority="236">
      <formula>AB147&lt;&gt;""</formula>
    </cfRule>
  </conditionalFormatting>
  <conditionalFormatting sqref="AB147">
    <cfRule type="containsBlanks" dxfId="236" priority="235">
      <formula>LEN(TRIM(AB147))=0</formula>
    </cfRule>
  </conditionalFormatting>
  <conditionalFormatting sqref="AD147">
    <cfRule type="containsBlanks" dxfId="235" priority="234">
      <formula>LEN(TRIM(AD147))=0</formula>
    </cfRule>
  </conditionalFormatting>
  <conditionalFormatting sqref="AG147 AI147">
    <cfRule type="expression" dxfId="234" priority="233">
      <formula>AF147&lt;&gt;""</formula>
    </cfRule>
  </conditionalFormatting>
  <conditionalFormatting sqref="AF147">
    <cfRule type="containsBlanks" dxfId="233" priority="232">
      <formula>LEN(TRIM(AF147))=0</formula>
    </cfRule>
  </conditionalFormatting>
  <conditionalFormatting sqref="AH147">
    <cfRule type="containsBlanks" dxfId="232" priority="231">
      <formula>LEN(TRIM(AH147))=0</formula>
    </cfRule>
  </conditionalFormatting>
  <conditionalFormatting sqref="AJ147">
    <cfRule type="containsBlanks" dxfId="231" priority="230">
      <formula>LEN(TRIM(AJ147))=0</formula>
    </cfRule>
  </conditionalFormatting>
  <conditionalFormatting sqref="AC148 AE148">
    <cfRule type="expression" dxfId="230" priority="229">
      <formula>AB148&lt;&gt;""</formula>
    </cfRule>
  </conditionalFormatting>
  <conditionalFormatting sqref="AB148">
    <cfRule type="containsBlanks" dxfId="229" priority="228">
      <formula>LEN(TRIM(AB148))=0</formula>
    </cfRule>
  </conditionalFormatting>
  <conditionalFormatting sqref="AD148">
    <cfRule type="containsBlanks" dxfId="228" priority="227">
      <formula>LEN(TRIM(AD148))=0</formula>
    </cfRule>
  </conditionalFormatting>
  <conditionalFormatting sqref="AF148">
    <cfRule type="containsBlanks" dxfId="227" priority="226">
      <formula>LEN(TRIM(AF148))=0</formula>
    </cfRule>
  </conditionalFormatting>
  <conditionalFormatting sqref="AI148 AK148">
    <cfRule type="expression" dxfId="226" priority="225">
      <formula>AH148&lt;&gt;""</formula>
    </cfRule>
  </conditionalFormatting>
  <conditionalFormatting sqref="AH148">
    <cfRule type="containsBlanks" dxfId="225" priority="224">
      <formula>LEN(TRIM(AH148))=0</formula>
    </cfRule>
  </conditionalFormatting>
  <conditionalFormatting sqref="AJ148">
    <cfRule type="containsBlanks" dxfId="224" priority="223">
      <formula>LEN(TRIM(AJ148))=0</formula>
    </cfRule>
  </conditionalFormatting>
  <conditionalFormatting sqref="AL148">
    <cfRule type="containsBlanks" dxfId="223" priority="222">
      <formula>LEN(TRIM(AL148))=0</formula>
    </cfRule>
  </conditionalFormatting>
  <conditionalFormatting sqref="AC149 AE149">
    <cfRule type="expression" dxfId="222" priority="221">
      <formula>AB149&lt;&gt;""</formula>
    </cfRule>
  </conditionalFormatting>
  <conditionalFormatting sqref="AB149">
    <cfRule type="containsBlanks" dxfId="221" priority="220">
      <formula>LEN(TRIM(AB149))=0</formula>
    </cfRule>
  </conditionalFormatting>
  <conditionalFormatting sqref="AD149">
    <cfRule type="containsBlanks" dxfId="220" priority="219">
      <formula>LEN(TRIM(AD149))=0</formula>
    </cfRule>
  </conditionalFormatting>
  <conditionalFormatting sqref="AF149">
    <cfRule type="containsBlanks" dxfId="219" priority="218">
      <formula>LEN(TRIM(AF149))=0</formula>
    </cfRule>
  </conditionalFormatting>
  <conditionalFormatting sqref="AI149 AK149">
    <cfRule type="expression" dxfId="218" priority="217">
      <formula>AH149&lt;&gt;""</formula>
    </cfRule>
  </conditionalFormatting>
  <conditionalFormatting sqref="AH149">
    <cfRule type="containsBlanks" dxfId="217" priority="216">
      <formula>LEN(TRIM(AH149))=0</formula>
    </cfRule>
  </conditionalFormatting>
  <conditionalFormatting sqref="AJ149">
    <cfRule type="containsBlanks" dxfId="216" priority="215">
      <formula>LEN(TRIM(AJ149))=0</formula>
    </cfRule>
  </conditionalFormatting>
  <conditionalFormatting sqref="AL149">
    <cfRule type="containsBlanks" dxfId="215" priority="214">
      <formula>LEN(TRIM(AL149))=0</formula>
    </cfRule>
  </conditionalFormatting>
  <conditionalFormatting sqref="AC150 AE150">
    <cfRule type="expression" dxfId="214" priority="213">
      <formula>AB150&lt;&gt;""</formula>
    </cfRule>
  </conditionalFormatting>
  <conditionalFormatting sqref="AB150">
    <cfRule type="containsBlanks" dxfId="213" priority="212">
      <formula>LEN(TRIM(AB150))=0</formula>
    </cfRule>
  </conditionalFormatting>
  <conditionalFormatting sqref="AD150">
    <cfRule type="containsBlanks" dxfId="212" priority="211">
      <formula>LEN(TRIM(AD150))=0</formula>
    </cfRule>
  </conditionalFormatting>
  <conditionalFormatting sqref="AF150">
    <cfRule type="containsBlanks" dxfId="211" priority="210">
      <formula>LEN(TRIM(AF150))=0</formula>
    </cfRule>
  </conditionalFormatting>
  <conditionalFormatting sqref="AI150 AK150">
    <cfRule type="expression" dxfId="210" priority="209">
      <formula>AH150&lt;&gt;""</formula>
    </cfRule>
  </conditionalFormatting>
  <conditionalFormatting sqref="AH150">
    <cfRule type="containsBlanks" dxfId="209" priority="208">
      <formula>LEN(TRIM(AH150))=0</formula>
    </cfRule>
  </conditionalFormatting>
  <conditionalFormatting sqref="AJ150">
    <cfRule type="containsBlanks" dxfId="208" priority="207">
      <formula>LEN(TRIM(AJ150))=0</formula>
    </cfRule>
  </conditionalFormatting>
  <conditionalFormatting sqref="AL150">
    <cfRule type="containsBlanks" dxfId="207" priority="206">
      <formula>LEN(TRIM(AL150))=0</formula>
    </cfRule>
  </conditionalFormatting>
  <conditionalFormatting sqref="AC151 AE151">
    <cfRule type="expression" dxfId="206" priority="205">
      <formula>AB151&lt;&gt;""</formula>
    </cfRule>
  </conditionalFormatting>
  <conditionalFormatting sqref="AB151">
    <cfRule type="containsBlanks" dxfId="205" priority="204">
      <formula>LEN(TRIM(AB151))=0</formula>
    </cfRule>
  </conditionalFormatting>
  <conditionalFormatting sqref="AD151">
    <cfRule type="containsBlanks" dxfId="204" priority="203">
      <formula>LEN(TRIM(AD151))=0</formula>
    </cfRule>
  </conditionalFormatting>
  <conditionalFormatting sqref="AF151">
    <cfRule type="containsBlanks" dxfId="203" priority="202">
      <formula>LEN(TRIM(AF151))=0</formula>
    </cfRule>
  </conditionalFormatting>
  <conditionalFormatting sqref="AI151 AK151">
    <cfRule type="expression" dxfId="202" priority="201">
      <formula>AH151&lt;&gt;""</formula>
    </cfRule>
  </conditionalFormatting>
  <conditionalFormatting sqref="AH151">
    <cfRule type="containsBlanks" dxfId="201" priority="200">
      <formula>LEN(TRIM(AH151))=0</formula>
    </cfRule>
  </conditionalFormatting>
  <conditionalFormatting sqref="AJ151">
    <cfRule type="containsBlanks" dxfId="200" priority="199">
      <formula>LEN(TRIM(AJ151))=0</formula>
    </cfRule>
  </conditionalFormatting>
  <conditionalFormatting sqref="AL151">
    <cfRule type="containsBlanks" dxfId="199" priority="198">
      <formula>LEN(TRIM(AL151))=0</formula>
    </cfRule>
  </conditionalFormatting>
  <conditionalFormatting sqref="AC152 AE152">
    <cfRule type="expression" dxfId="198" priority="197">
      <formula>AB152&lt;&gt;""</formula>
    </cfRule>
  </conditionalFormatting>
  <conditionalFormatting sqref="AB152">
    <cfRule type="containsBlanks" dxfId="197" priority="196">
      <formula>LEN(TRIM(AB152))=0</formula>
    </cfRule>
  </conditionalFormatting>
  <conditionalFormatting sqref="AD152">
    <cfRule type="containsBlanks" dxfId="196" priority="195">
      <formula>LEN(TRIM(AD152))=0</formula>
    </cfRule>
  </conditionalFormatting>
  <conditionalFormatting sqref="AF152">
    <cfRule type="containsBlanks" dxfId="195" priority="194">
      <formula>LEN(TRIM(AF152))=0</formula>
    </cfRule>
  </conditionalFormatting>
  <conditionalFormatting sqref="AI152 AK152">
    <cfRule type="expression" dxfId="194" priority="193">
      <formula>AH152&lt;&gt;""</formula>
    </cfRule>
  </conditionalFormatting>
  <conditionalFormatting sqref="AH152">
    <cfRule type="containsBlanks" dxfId="193" priority="192">
      <formula>LEN(TRIM(AH152))=0</formula>
    </cfRule>
  </conditionalFormatting>
  <conditionalFormatting sqref="AJ152">
    <cfRule type="containsBlanks" dxfId="192" priority="191">
      <formula>LEN(TRIM(AJ152))=0</formula>
    </cfRule>
  </conditionalFormatting>
  <conditionalFormatting sqref="AL152">
    <cfRule type="containsBlanks" dxfId="191" priority="190">
      <formula>LEN(TRIM(AL152))=0</formula>
    </cfRule>
  </conditionalFormatting>
  <conditionalFormatting sqref="AC153 AE153">
    <cfRule type="expression" dxfId="190" priority="189">
      <formula>AB153&lt;&gt;""</formula>
    </cfRule>
  </conditionalFormatting>
  <conditionalFormatting sqref="AB153">
    <cfRule type="containsBlanks" dxfId="189" priority="188">
      <formula>LEN(TRIM(AB153))=0</formula>
    </cfRule>
  </conditionalFormatting>
  <conditionalFormatting sqref="AD153">
    <cfRule type="containsBlanks" dxfId="188" priority="187">
      <formula>LEN(TRIM(AD153))=0</formula>
    </cfRule>
  </conditionalFormatting>
  <conditionalFormatting sqref="AF153">
    <cfRule type="containsBlanks" dxfId="187" priority="186">
      <formula>LEN(TRIM(AF153))=0</formula>
    </cfRule>
  </conditionalFormatting>
  <conditionalFormatting sqref="AI153 AK153">
    <cfRule type="expression" dxfId="186" priority="185">
      <formula>AH153&lt;&gt;""</formula>
    </cfRule>
  </conditionalFormatting>
  <conditionalFormatting sqref="AH153">
    <cfRule type="containsBlanks" dxfId="185" priority="184">
      <formula>LEN(TRIM(AH153))=0</formula>
    </cfRule>
  </conditionalFormatting>
  <conditionalFormatting sqref="AJ153">
    <cfRule type="containsBlanks" dxfId="184" priority="183">
      <formula>LEN(TRIM(AJ153))=0</formula>
    </cfRule>
  </conditionalFormatting>
  <conditionalFormatting sqref="AL153">
    <cfRule type="containsBlanks" dxfId="183" priority="182">
      <formula>LEN(TRIM(AL153))=0</formula>
    </cfRule>
  </conditionalFormatting>
  <conditionalFormatting sqref="AC154 AE154">
    <cfRule type="expression" dxfId="182" priority="181">
      <formula>AB154&lt;&gt;""</formula>
    </cfRule>
  </conditionalFormatting>
  <conditionalFormatting sqref="AB154">
    <cfRule type="containsBlanks" dxfId="181" priority="180">
      <formula>LEN(TRIM(AB154))=0</formula>
    </cfRule>
  </conditionalFormatting>
  <conditionalFormatting sqref="AD154">
    <cfRule type="containsBlanks" dxfId="180" priority="179">
      <formula>LEN(TRIM(AD154))=0</formula>
    </cfRule>
  </conditionalFormatting>
  <conditionalFormatting sqref="AF154">
    <cfRule type="containsBlanks" dxfId="179" priority="178">
      <formula>LEN(TRIM(AF154))=0</formula>
    </cfRule>
  </conditionalFormatting>
  <conditionalFormatting sqref="AI154 AK154">
    <cfRule type="expression" dxfId="178" priority="177">
      <formula>AH154&lt;&gt;""</formula>
    </cfRule>
  </conditionalFormatting>
  <conditionalFormatting sqref="AH154">
    <cfRule type="containsBlanks" dxfId="177" priority="176">
      <formula>LEN(TRIM(AH154))=0</formula>
    </cfRule>
  </conditionalFormatting>
  <conditionalFormatting sqref="AJ154">
    <cfRule type="containsBlanks" dxfId="176" priority="175">
      <formula>LEN(TRIM(AJ154))=0</formula>
    </cfRule>
  </conditionalFormatting>
  <conditionalFormatting sqref="AL154">
    <cfRule type="containsBlanks" dxfId="175" priority="174">
      <formula>LEN(TRIM(AL154))=0</formula>
    </cfRule>
  </conditionalFormatting>
  <conditionalFormatting sqref="AC156">
    <cfRule type="expression" dxfId="174" priority="173">
      <formula>AB156&lt;&gt;""</formula>
    </cfRule>
  </conditionalFormatting>
  <conditionalFormatting sqref="AB156">
    <cfRule type="containsBlanks" dxfId="173" priority="172">
      <formula>LEN(TRIM(AB156))=0</formula>
    </cfRule>
  </conditionalFormatting>
  <conditionalFormatting sqref="AD156">
    <cfRule type="containsBlanks" dxfId="172" priority="171">
      <formula>LEN(TRIM(AD156))=0</formula>
    </cfRule>
  </conditionalFormatting>
  <conditionalFormatting sqref="AI156">
    <cfRule type="expression" dxfId="171" priority="170">
      <formula>AH156&lt;&gt;""</formula>
    </cfRule>
  </conditionalFormatting>
  <conditionalFormatting sqref="AH156">
    <cfRule type="containsBlanks" dxfId="170" priority="169">
      <formula>LEN(TRIM(AH156))=0</formula>
    </cfRule>
  </conditionalFormatting>
  <conditionalFormatting sqref="AJ156">
    <cfRule type="containsBlanks" dxfId="169" priority="168">
      <formula>LEN(TRIM(AJ156))=0</formula>
    </cfRule>
  </conditionalFormatting>
  <conditionalFormatting sqref="AS156">
    <cfRule type="expression" dxfId="168" priority="167">
      <formula>AR156&lt;&gt;""</formula>
    </cfRule>
  </conditionalFormatting>
  <conditionalFormatting sqref="AR156">
    <cfRule type="containsBlanks" dxfId="167" priority="166">
      <formula>LEN(TRIM(AR156))=0</formula>
    </cfRule>
  </conditionalFormatting>
  <conditionalFormatting sqref="AT156">
    <cfRule type="containsBlanks" dxfId="166" priority="165">
      <formula>LEN(TRIM(AT156))=0</formula>
    </cfRule>
  </conditionalFormatting>
  <conditionalFormatting sqref="AC157 AE157">
    <cfRule type="expression" dxfId="165" priority="164">
      <formula>AB157&lt;&gt;""</formula>
    </cfRule>
  </conditionalFormatting>
  <conditionalFormatting sqref="AB157">
    <cfRule type="containsBlanks" dxfId="164" priority="163">
      <formula>LEN(TRIM(AB157))=0</formula>
    </cfRule>
  </conditionalFormatting>
  <conditionalFormatting sqref="AD157">
    <cfRule type="containsBlanks" dxfId="163" priority="162">
      <formula>LEN(TRIM(AD157))=0</formula>
    </cfRule>
  </conditionalFormatting>
  <conditionalFormatting sqref="AF157">
    <cfRule type="containsBlanks" dxfId="162" priority="161">
      <formula>LEN(TRIM(AF157))=0</formula>
    </cfRule>
  </conditionalFormatting>
  <conditionalFormatting sqref="AI157 AK157">
    <cfRule type="expression" dxfId="161" priority="160">
      <formula>AH157&lt;&gt;""</formula>
    </cfRule>
  </conditionalFormatting>
  <conditionalFormatting sqref="AH157">
    <cfRule type="containsBlanks" dxfId="160" priority="159">
      <formula>LEN(TRIM(AH157))=0</formula>
    </cfRule>
  </conditionalFormatting>
  <conditionalFormatting sqref="AJ157">
    <cfRule type="containsBlanks" dxfId="159" priority="158">
      <formula>LEN(TRIM(AJ157))=0</formula>
    </cfRule>
  </conditionalFormatting>
  <conditionalFormatting sqref="AL157">
    <cfRule type="containsBlanks" dxfId="158" priority="157">
      <formula>LEN(TRIM(AL157))=0</formula>
    </cfRule>
  </conditionalFormatting>
  <conditionalFormatting sqref="AC158 AE158">
    <cfRule type="expression" dxfId="157" priority="156">
      <formula>AB158&lt;&gt;""</formula>
    </cfRule>
  </conditionalFormatting>
  <conditionalFormatting sqref="AB158">
    <cfRule type="containsBlanks" dxfId="156" priority="155">
      <formula>LEN(TRIM(AB158))=0</formula>
    </cfRule>
  </conditionalFormatting>
  <conditionalFormatting sqref="AD158">
    <cfRule type="containsBlanks" dxfId="155" priority="154">
      <formula>LEN(TRIM(AD158))=0</formula>
    </cfRule>
  </conditionalFormatting>
  <conditionalFormatting sqref="AF158">
    <cfRule type="containsBlanks" dxfId="154" priority="153">
      <formula>LEN(TRIM(AF158))=0</formula>
    </cfRule>
  </conditionalFormatting>
  <conditionalFormatting sqref="AC159 AE159">
    <cfRule type="expression" dxfId="153" priority="152">
      <formula>AB159&lt;&gt;""</formula>
    </cfRule>
  </conditionalFormatting>
  <conditionalFormatting sqref="AB159">
    <cfRule type="containsBlanks" dxfId="152" priority="151">
      <formula>LEN(TRIM(AB159))=0</formula>
    </cfRule>
  </conditionalFormatting>
  <conditionalFormatting sqref="AD159">
    <cfRule type="containsBlanks" dxfId="151" priority="150">
      <formula>LEN(TRIM(AD159))=0</formula>
    </cfRule>
  </conditionalFormatting>
  <conditionalFormatting sqref="AF159">
    <cfRule type="containsBlanks" dxfId="150" priority="149">
      <formula>LEN(TRIM(AF159))=0</formula>
    </cfRule>
  </conditionalFormatting>
  <conditionalFormatting sqref="AI159 AK159">
    <cfRule type="expression" dxfId="149" priority="148">
      <formula>AH159&lt;&gt;""</formula>
    </cfRule>
  </conditionalFormatting>
  <conditionalFormatting sqref="AH159">
    <cfRule type="containsBlanks" dxfId="148" priority="147">
      <formula>LEN(TRIM(AH159))=0</formula>
    </cfRule>
  </conditionalFormatting>
  <conditionalFormatting sqref="AJ159">
    <cfRule type="containsBlanks" dxfId="147" priority="146">
      <formula>LEN(TRIM(AJ159))=0</formula>
    </cfRule>
  </conditionalFormatting>
  <conditionalFormatting sqref="AL159">
    <cfRule type="containsBlanks" dxfId="146" priority="145">
      <formula>LEN(TRIM(AL159))=0</formula>
    </cfRule>
  </conditionalFormatting>
  <conditionalFormatting sqref="AC165 AE165">
    <cfRule type="expression" dxfId="145" priority="144">
      <formula>AB165&lt;&gt;""</formula>
    </cfRule>
  </conditionalFormatting>
  <conditionalFormatting sqref="AB165">
    <cfRule type="containsBlanks" dxfId="144" priority="143">
      <formula>LEN(TRIM(AB165))=0</formula>
    </cfRule>
  </conditionalFormatting>
  <conditionalFormatting sqref="AD165">
    <cfRule type="containsBlanks" dxfId="143" priority="142">
      <formula>LEN(TRIM(AD165))=0</formula>
    </cfRule>
  </conditionalFormatting>
  <conditionalFormatting sqref="AF165">
    <cfRule type="containsBlanks" dxfId="142" priority="141">
      <formula>LEN(TRIM(AF165))=0</formula>
    </cfRule>
  </conditionalFormatting>
  <conditionalFormatting sqref="AI165 AK165">
    <cfRule type="expression" dxfId="141" priority="140">
      <formula>AH165&lt;&gt;""</formula>
    </cfRule>
  </conditionalFormatting>
  <conditionalFormatting sqref="AH165">
    <cfRule type="containsBlanks" dxfId="140" priority="139">
      <formula>LEN(TRIM(AH165))=0</formula>
    </cfRule>
  </conditionalFormatting>
  <conditionalFormatting sqref="AJ165">
    <cfRule type="containsBlanks" dxfId="139" priority="138">
      <formula>LEN(TRIM(AJ165))=0</formula>
    </cfRule>
  </conditionalFormatting>
  <conditionalFormatting sqref="AL165">
    <cfRule type="containsBlanks" dxfId="138" priority="137">
      <formula>LEN(TRIM(AL165))=0</formula>
    </cfRule>
  </conditionalFormatting>
  <conditionalFormatting sqref="AC167 AE167">
    <cfRule type="expression" dxfId="137" priority="136">
      <formula>AB167&lt;&gt;""</formula>
    </cfRule>
  </conditionalFormatting>
  <conditionalFormatting sqref="AB167">
    <cfRule type="containsBlanks" dxfId="136" priority="135">
      <formula>LEN(TRIM(AB167))=0</formula>
    </cfRule>
  </conditionalFormatting>
  <conditionalFormatting sqref="AD167">
    <cfRule type="containsBlanks" dxfId="135" priority="134">
      <formula>LEN(TRIM(AD167))=0</formula>
    </cfRule>
  </conditionalFormatting>
  <conditionalFormatting sqref="AF167">
    <cfRule type="containsBlanks" dxfId="134" priority="133">
      <formula>LEN(TRIM(AF167))=0</formula>
    </cfRule>
  </conditionalFormatting>
  <conditionalFormatting sqref="AI167 AK167">
    <cfRule type="expression" dxfId="133" priority="132">
      <formula>AH167&lt;&gt;""</formula>
    </cfRule>
  </conditionalFormatting>
  <conditionalFormatting sqref="AH167">
    <cfRule type="containsBlanks" dxfId="132" priority="131">
      <formula>LEN(TRIM(AH167))=0</formula>
    </cfRule>
  </conditionalFormatting>
  <conditionalFormatting sqref="AJ167">
    <cfRule type="containsBlanks" dxfId="131" priority="130">
      <formula>LEN(TRIM(AJ167))=0</formula>
    </cfRule>
  </conditionalFormatting>
  <conditionalFormatting sqref="AL167">
    <cfRule type="containsBlanks" dxfId="130" priority="129">
      <formula>LEN(TRIM(AL167))=0</formula>
    </cfRule>
  </conditionalFormatting>
  <conditionalFormatting sqref="AC168 AE168">
    <cfRule type="expression" dxfId="129" priority="128">
      <formula>AB168&lt;&gt;""</formula>
    </cfRule>
  </conditionalFormatting>
  <conditionalFormatting sqref="AB168">
    <cfRule type="containsBlanks" dxfId="128" priority="127">
      <formula>LEN(TRIM(AB168))=0</formula>
    </cfRule>
  </conditionalFormatting>
  <conditionalFormatting sqref="AD168">
    <cfRule type="containsBlanks" dxfId="127" priority="126">
      <formula>LEN(TRIM(AD168))=0</formula>
    </cfRule>
  </conditionalFormatting>
  <conditionalFormatting sqref="AF168">
    <cfRule type="containsBlanks" dxfId="126" priority="125">
      <formula>LEN(TRIM(AF168))=0</formula>
    </cfRule>
  </conditionalFormatting>
  <conditionalFormatting sqref="AI168 AK168">
    <cfRule type="expression" dxfId="125" priority="124">
      <formula>AH168&lt;&gt;""</formula>
    </cfRule>
  </conditionalFormatting>
  <conditionalFormatting sqref="AH168">
    <cfRule type="containsBlanks" dxfId="124" priority="123">
      <formula>LEN(TRIM(AH168))=0</formula>
    </cfRule>
  </conditionalFormatting>
  <conditionalFormatting sqref="AJ168">
    <cfRule type="containsBlanks" dxfId="123" priority="122">
      <formula>LEN(TRIM(AJ168))=0</formula>
    </cfRule>
  </conditionalFormatting>
  <conditionalFormatting sqref="AL168">
    <cfRule type="containsBlanks" dxfId="122" priority="121">
      <formula>LEN(TRIM(AL168))=0</formula>
    </cfRule>
  </conditionalFormatting>
  <conditionalFormatting sqref="AC169 AE169">
    <cfRule type="expression" dxfId="121" priority="120">
      <formula>AB169&lt;&gt;""</formula>
    </cfRule>
  </conditionalFormatting>
  <conditionalFormatting sqref="AB169">
    <cfRule type="containsBlanks" dxfId="120" priority="119">
      <formula>LEN(TRIM(AB169))=0</formula>
    </cfRule>
  </conditionalFormatting>
  <conditionalFormatting sqref="AD169">
    <cfRule type="containsBlanks" dxfId="119" priority="118">
      <formula>LEN(TRIM(AD169))=0</formula>
    </cfRule>
  </conditionalFormatting>
  <conditionalFormatting sqref="AF169">
    <cfRule type="containsBlanks" dxfId="118" priority="117">
      <formula>LEN(TRIM(AF169))=0</formula>
    </cfRule>
  </conditionalFormatting>
  <conditionalFormatting sqref="AI169 AK169">
    <cfRule type="expression" dxfId="117" priority="116">
      <formula>AH169&lt;&gt;""</formula>
    </cfRule>
  </conditionalFormatting>
  <conditionalFormatting sqref="AH169">
    <cfRule type="containsBlanks" dxfId="116" priority="115">
      <formula>LEN(TRIM(AH169))=0</formula>
    </cfRule>
  </conditionalFormatting>
  <conditionalFormatting sqref="AJ169">
    <cfRule type="containsBlanks" dxfId="115" priority="114">
      <formula>LEN(TRIM(AJ169))=0</formula>
    </cfRule>
  </conditionalFormatting>
  <conditionalFormatting sqref="AL169">
    <cfRule type="containsBlanks" dxfId="114" priority="113">
      <formula>LEN(TRIM(AL169))=0</formula>
    </cfRule>
  </conditionalFormatting>
  <conditionalFormatting sqref="AC170 AE170">
    <cfRule type="expression" dxfId="113" priority="112">
      <formula>AB170&lt;&gt;""</formula>
    </cfRule>
  </conditionalFormatting>
  <conditionalFormatting sqref="AB170">
    <cfRule type="containsBlanks" dxfId="112" priority="111">
      <formula>LEN(TRIM(AB170))=0</formula>
    </cfRule>
  </conditionalFormatting>
  <conditionalFormatting sqref="AD170">
    <cfRule type="containsBlanks" dxfId="111" priority="110">
      <formula>LEN(TRIM(AD170))=0</formula>
    </cfRule>
  </conditionalFormatting>
  <conditionalFormatting sqref="AF170">
    <cfRule type="containsBlanks" dxfId="110" priority="109">
      <formula>LEN(TRIM(AF170))=0</formula>
    </cfRule>
  </conditionalFormatting>
  <conditionalFormatting sqref="AI170 AK170">
    <cfRule type="expression" dxfId="109" priority="108">
      <formula>AH170&lt;&gt;""</formula>
    </cfRule>
  </conditionalFormatting>
  <conditionalFormatting sqref="AH170">
    <cfRule type="containsBlanks" dxfId="108" priority="107">
      <formula>LEN(TRIM(AH170))=0</formula>
    </cfRule>
  </conditionalFormatting>
  <conditionalFormatting sqref="AJ170">
    <cfRule type="containsBlanks" dxfId="107" priority="106">
      <formula>LEN(TRIM(AJ170))=0</formula>
    </cfRule>
  </conditionalFormatting>
  <conditionalFormatting sqref="AL170">
    <cfRule type="containsBlanks" dxfId="106" priority="105">
      <formula>LEN(TRIM(AL170))=0</formula>
    </cfRule>
  </conditionalFormatting>
  <conditionalFormatting sqref="AC171 AE171">
    <cfRule type="expression" dxfId="105" priority="104">
      <formula>AB171&lt;&gt;""</formula>
    </cfRule>
  </conditionalFormatting>
  <conditionalFormatting sqref="AB171">
    <cfRule type="containsBlanks" dxfId="104" priority="103">
      <formula>LEN(TRIM(AB171))=0</formula>
    </cfRule>
  </conditionalFormatting>
  <conditionalFormatting sqref="AD171">
    <cfRule type="containsBlanks" dxfId="103" priority="102">
      <formula>LEN(TRIM(AD171))=0</formula>
    </cfRule>
  </conditionalFormatting>
  <conditionalFormatting sqref="AF171">
    <cfRule type="containsBlanks" dxfId="102" priority="101">
      <formula>LEN(TRIM(AF171))=0</formula>
    </cfRule>
  </conditionalFormatting>
  <conditionalFormatting sqref="AI171 AK171">
    <cfRule type="expression" dxfId="101" priority="100">
      <formula>AH171&lt;&gt;""</formula>
    </cfRule>
  </conditionalFormatting>
  <conditionalFormatting sqref="AH171">
    <cfRule type="containsBlanks" dxfId="100" priority="99">
      <formula>LEN(TRIM(AH171))=0</formula>
    </cfRule>
  </conditionalFormatting>
  <conditionalFormatting sqref="AJ171">
    <cfRule type="containsBlanks" dxfId="99" priority="98">
      <formula>LEN(TRIM(AJ171))=0</formula>
    </cfRule>
  </conditionalFormatting>
  <conditionalFormatting sqref="AL171">
    <cfRule type="containsBlanks" dxfId="98" priority="97">
      <formula>LEN(TRIM(AL171))=0</formula>
    </cfRule>
  </conditionalFormatting>
  <conditionalFormatting sqref="AA172 AC172">
    <cfRule type="expression" dxfId="97" priority="96">
      <formula>Z172&lt;&gt;""</formula>
    </cfRule>
  </conditionalFormatting>
  <conditionalFormatting sqref="Z172">
    <cfRule type="containsBlanks" dxfId="96" priority="95">
      <formula>LEN(TRIM(Z172))=0</formula>
    </cfRule>
  </conditionalFormatting>
  <conditionalFormatting sqref="AB172">
    <cfRule type="containsBlanks" dxfId="95" priority="94">
      <formula>LEN(TRIM(AB172))=0</formula>
    </cfRule>
  </conditionalFormatting>
  <conditionalFormatting sqref="AD172">
    <cfRule type="containsBlanks" dxfId="94" priority="93">
      <formula>LEN(TRIM(AD172))=0</formula>
    </cfRule>
  </conditionalFormatting>
  <conditionalFormatting sqref="AC173 AE173">
    <cfRule type="expression" dxfId="93" priority="92">
      <formula>AB173&lt;&gt;""</formula>
    </cfRule>
  </conditionalFormatting>
  <conditionalFormatting sqref="AB173">
    <cfRule type="containsBlanks" dxfId="92" priority="91">
      <formula>LEN(TRIM(AB173))=0</formula>
    </cfRule>
  </conditionalFormatting>
  <conditionalFormatting sqref="AD173">
    <cfRule type="containsBlanks" dxfId="91" priority="90">
      <formula>LEN(TRIM(AD173))=0</formula>
    </cfRule>
  </conditionalFormatting>
  <conditionalFormatting sqref="AF173">
    <cfRule type="containsBlanks" dxfId="90" priority="89">
      <formula>LEN(TRIM(AF173))=0</formula>
    </cfRule>
  </conditionalFormatting>
  <conditionalFormatting sqref="AI173 AK173">
    <cfRule type="expression" dxfId="89" priority="88">
      <formula>AH173&lt;&gt;""</formula>
    </cfRule>
  </conditionalFormatting>
  <conditionalFormatting sqref="AH173">
    <cfRule type="containsBlanks" dxfId="88" priority="87">
      <formula>LEN(TRIM(AH173))=0</formula>
    </cfRule>
  </conditionalFormatting>
  <conditionalFormatting sqref="AJ173">
    <cfRule type="containsBlanks" dxfId="87" priority="86">
      <formula>LEN(TRIM(AJ173))=0</formula>
    </cfRule>
  </conditionalFormatting>
  <conditionalFormatting sqref="AL173">
    <cfRule type="containsBlanks" dxfId="86" priority="85">
      <formula>LEN(TRIM(AL173))=0</formula>
    </cfRule>
  </conditionalFormatting>
  <conditionalFormatting sqref="AC174 AE174">
    <cfRule type="expression" dxfId="85" priority="84">
      <formula>AB174&lt;&gt;""</formula>
    </cfRule>
  </conditionalFormatting>
  <conditionalFormatting sqref="AB174">
    <cfRule type="containsBlanks" dxfId="84" priority="83">
      <formula>LEN(TRIM(AB174))=0</formula>
    </cfRule>
  </conditionalFormatting>
  <conditionalFormatting sqref="AD174">
    <cfRule type="containsBlanks" dxfId="83" priority="82">
      <formula>LEN(TRIM(AD174))=0</formula>
    </cfRule>
  </conditionalFormatting>
  <conditionalFormatting sqref="AF174">
    <cfRule type="containsBlanks" dxfId="82" priority="81">
      <formula>LEN(TRIM(AF174))=0</formula>
    </cfRule>
  </conditionalFormatting>
  <conditionalFormatting sqref="AI174 AK174">
    <cfRule type="expression" dxfId="81" priority="80">
      <formula>AH174&lt;&gt;""</formula>
    </cfRule>
  </conditionalFormatting>
  <conditionalFormatting sqref="AH174">
    <cfRule type="containsBlanks" dxfId="80" priority="79">
      <formula>LEN(TRIM(AH174))=0</formula>
    </cfRule>
  </conditionalFormatting>
  <conditionalFormatting sqref="AJ174">
    <cfRule type="containsBlanks" dxfId="79" priority="78">
      <formula>LEN(TRIM(AJ174))=0</formula>
    </cfRule>
  </conditionalFormatting>
  <conditionalFormatting sqref="AL174">
    <cfRule type="containsBlanks" dxfId="78" priority="77">
      <formula>LEN(TRIM(AL174))=0</formula>
    </cfRule>
  </conditionalFormatting>
  <conditionalFormatting sqref="AC175 AE175">
    <cfRule type="expression" dxfId="77" priority="76">
      <formula>AB175&lt;&gt;""</formula>
    </cfRule>
  </conditionalFormatting>
  <conditionalFormatting sqref="AB175">
    <cfRule type="containsBlanks" dxfId="76" priority="75">
      <formula>LEN(TRIM(AB175))=0</formula>
    </cfRule>
  </conditionalFormatting>
  <conditionalFormatting sqref="AD175">
    <cfRule type="containsBlanks" dxfId="75" priority="74">
      <formula>LEN(TRIM(AD175))=0</formula>
    </cfRule>
  </conditionalFormatting>
  <conditionalFormatting sqref="AF175">
    <cfRule type="containsBlanks" dxfId="74" priority="73">
      <formula>LEN(TRIM(AF175))=0</formula>
    </cfRule>
  </conditionalFormatting>
  <conditionalFormatting sqref="AI175 AK175">
    <cfRule type="expression" dxfId="73" priority="72">
      <formula>AH175&lt;&gt;""</formula>
    </cfRule>
  </conditionalFormatting>
  <conditionalFormatting sqref="AH175">
    <cfRule type="containsBlanks" dxfId="72" priority="71">
      <formula>LEN(TRIM(AH175))=0</formula>
    </cfRule>
  </conditionalFormatting>
  <conditionalFormatting sqref="AJ175">
    <cfRule type="containsBlanks" dxfId="71" priority="70">
      <formula>LEN(TRIM(AJ175))=0</formula>
    </cfRule>
  </conditionalFormatting>
  <conditionalFormatting sqref="AL175">
    <cfRule type="containsBlanks" dxfId="70" priority="69">
      <formula>LEN(TRIM(AL175))=0</formula>
    </cfRule>
  </conditionalFormatting>
  <conditionalFormatting sqref="AC176 AE176">
    <cfRule type="expression" dxfId="69" priority="68">
      <formula>AB176&lt;&gt;""</formula>
    </cfRule>
  </conditionalFormatting>
  <conditionalFormatting sqref="AB176">
    <cfRule type="containsBlanks" dxfId="68" priority="67">
      <formula>LEN(TRIM(AB176))=0</formula>
    </cfRule>
  </conditionalFormatting>
  <conditionalFormatting sqref="AD176">
    <cfRule type="containsBlanks" dxfId="67" priority="66">
      <formula>LEN(TRIM(AD176))=0</formula>
    </cfRule>
  </conditionalFormatting>
  <conditionalFormatting sqref="AF176">
    <cfRule type="containsBlanks" dxfId="66" priority="65">
      <formula>LEN(TRIM(AF176))=0</formula>
    </cfRule>
  </conditionalFormatting>
  <conditionalFormatting sqref="AC177 AE177">
    <cfRule type="expression" dxfId="65" priority="64">
      <formula>AB177&lt;&gt;""</formula>
    </cfRule>
  </conditionalFormatting>
  <conditionalFormatting sqref="AB177">
    <cfRule type="containsBlanks" dxfId="64" priority="63">
      <formula>LEN(TRIM(AB177))=0</formula>
    </cfRule>
  </conditionalFormatting>
  <conditionalFormatting sqref="AD177">
    <cfRule type="containsBlanks" dxfId="63" priority="62">
      <formula>LEN(TRIM(AD177))=0</formula>
    </cfRule>
  </conditionalFormatting>
  <conditionalFormatting sqref="AF177">
    <cfRule type="containsBlanks" dxfId="62" priority="61">
      <formula>LEN(TRIM(AF177))=0</formula>
    </cfRule>
  </conditionalFormatting>
  <conditionalFormatting sqref="AI177 AK177">
    <cfRule type="expression" dxfId="61" priority="60">
      <formula>AH177&lt;&gt;""</formula>
    </cfRule>
  </conditionalFormatting>
  <conditionalFormatting sqref="AH177">
    <cfRule type="containsBlanks" dxfId="60" priority="59">
      <formula>LEN(TRIM(AH177))=0</formula>
    </cfRule>
  </conditionalFormatting>
  <conditionalFormatting sqref="AJ177">
    <cfRule type="containsBlanks" dxfId="59" priority="58">
      <formula>LEN(TRIM(AJ177))=0</formula>
    </cfRule>
  </conditionalFormatting>
  <conditionalFormatting sqref="AL177">
    <cfRule type="containsBlanks" dxfId="58" priority="57">
      <formula>LEN(TRIM(AL177))=0</formula>
    </cfRule>
  </conditionalFormatting>
  <conditionalFormatting sqref="AC178 AE178">
    <cfRule type="expression" dxfId="57" priority="56">
      <formula>AB178&lt;&gt;""</formula>
    </cfRule>
  </conditionalFormatting>
  <conditionalFormatting sqref="AB178">
    <cfRule type="containsBlanks" dxfId="56" priority="55">
      <formula>LEN(TRIM(AB178))=0</formula>
    </cfRule>
  </conditionalFormatting>
  <conditionalFormatting sqref="AD178">
    <cfRule type="containsBlanks" dxfId="55" priority="54">
      <formula>LEN(TRIM(AD178))=0</formula>
    </cfRule>
  </conditionalFormatting>
  <conditionalFormatting sqref="AF178">
    <cfRule type="containsBlanks" dxfId="54" priority="53">
      <formula>LEN(TRIM(AF178))=0</formula>
    </cfRule>
  </conditionalFormatting>
  <conditionalFormatting sqref="AI178 AK178">
    <cfRule type="expression" dxfId="53" priority="52">
      <formula>AH178&lt;&gt;""</formula>
    </cfRule>
  </conditionalFormatting>
  <conditionalFormatting sqref="AH178">
    <cfRule type="containsBlanks" dxfId="52" priority="51">
      <formula>LEN(TRIM(AH178))=0</formula>
    </cfRule>
  </conditionalFormatting>
  <conditionalFormatting sqref="AJ178">
    <cfRule type="containsBlanks" dxfId="51" priority="50">
      <formula>LEN(TRIM(AJ178))=0</formula>
    </cfRule>
  </conditionalFormatting>
  <conditionalFormatting sqref="AL178">
    <cfRule type="containsBlanks" dxfId="50" priority="49">
      <formula>LEN(TRIM(AL178))=0</formula>
    </cfRule>
  </conditionalFormatting>
  <conditionalFormatting sqref="AC179 AE179">
    <cfRule type="expression" dxfId="49" priority="48">
      <formula>AB179&lt;&gt;""</formula>
    </cfRule>
  </conditionalFormatting>
  <conditionalFormatting sqref="AB179">
    <cfRule type="containsBlanks" dxfId="48" priority="47">
      <formula>LEN(TRIM(AB179))=0</formula>
    </cfRule>
  </conditionalFormatting>
  <conditionalFormatting sqref="AD179">
    <cfRule type="containsBlanks" dxfId="47" priority="46">
      <formula>LEN(TRIM(AD179))=0</formula>
    </cfRule>
  </conditionalFormatting>
  <conditionalFormatting sqref="AF179">
    <cfRule type="containsBlanks" dxfId="46" priority="45">
      <formula>LEN(TRIM(AF179))=0</formula>
    </cfRule>
  </conditionalFormatting>
  <conditionalFormatting sqref="AI179 AK179">
    <cfRule type="expression" dxfId="45" priority="44">
      <formula>AH179&lt;&gt;""</formula>
    </cfRule>
  </conditionalFormatting>
  <conditionalFormatting sqref="AH179">
    <cfRule type="containsBlanks" dxfId="44" priority="43">
      <formula>LEN(TRIM(AH179))=0</formula>
    </cfRule>
  </conditionalFormatting>
  <conditionalFormatting sqref="AJ179">
    <cfRule type="containsBlanks" dxfId="43" priority="42">
      <formula>LEN(TRIM(AJ179))=0</formula>
    </cfRule>
  </conditionalFormatting>
  <conditionalFormatting sqref="AL179">
    <cfRule type="containsBlanks" dxfId="42" priority="41">
      <formula>LEN(TRIM(AL179))=0</formula>
    </cfRule>
  </conditionalFormatting>
  <conditionalFormatting sqref="AC180 AE180">
    <cfRule type="expression" dxfId="41" priority="40">
      <formula>AB180&lt;&gt;""</formula>
    </cfRule>
  </conditionalFormatting>
  <conditionalFormatting sqref="AB180">
    <cfRule type="containsBlanks" dxfId="40" priority="39">
      <formula>LEN(TRIM(AB180))=0</formula>
    </cfRule>
  </conditionalFormatting>
  <conditionalFormatting sqref="AD180">
    <cfRule type="containsBlanks" dxfId="39" priority="38">
      <formula>LEN(TRIM(AD180))=0</formula>
    </cfRule>
  </conditionalFormatting>
  <conditionalFormatting sqref="AF180">
    <cfRule type="containsBlanks" dxfId="38" priority="37">
      <formula>LEN(TRIM(AF180))=0</formula>
    </cfRule>
  </conditionalFormatting>
  <conditionalFormatting sqref="AI180 AK180">
    <cfRule type="expression" dxfId="37" priority="36">
      <formula>AH180&lt;&gt;""</formula>
    </cfRule>
  </conditionalFormatting>
  <conditionalFormatting sqref="AH180">
    <cfRule type="containsBlanks" dxfId="36" priority="35">
      <formula>LEN(TRIM(AH180))=0</formula>
    </cfRule>
  </conditionalFormatting>
  <conditionalFormatting sqref="AJ180">
    <cfRule type="containsBlanks" dxfId="35" priority="34">
      <formula>LEN(TRIM(AJ180))=0</formula>
    </cfRule>
  </conditionalFormatting>
  <conditionalFormatting sqref="AL180">
    <cfRule type="containsBlanks" dxfId="34" priority="33">
      <formula>LEN(TRIM(AL180))=0</formula>
    </cfRule>
  </conditionalFormatting>
  <conditionalFormatting sqref="AC181 AE181">
    <cfRule type="expression" dxfId="33" priority="32">
      <formula>AB181&lt;&gt;""</formula>
    </cfRule>
  </conditionalFormatting>
  <conditionalFormatting sqref="AB181">
    <cfRule type="containsBlanks" dxfId="32" priority="31">
      <formula>LEN(TRIM(AB181))=0</formula>
    </cfRule>
  </conditionalFormatting>
  <conditionalFormatting sqref="AD181">
    <cfRule type="containsBlanks" dxfId="31" priority="30">
      <formula>LEN(TRIM(AD181))=0</formula>
    </cfRule>
  </conditionalFormatting>
  <conditionalFormatting sqref="AF181">
    <cfRule type="containsBlanks" dxfId="30" priority="29">
      <formula>LEN(TRIM(AF181))=0</formula>
    </cfRule>
  </conditionalFormatting>
  <conditionalFormatting sqref="AI181 AK181">
    <cfRule type="expression" dxfId="29" priority="28">
      <formula>AH181&lt;&gt;""</formula>
    </cfRule>
  </conditionalFormatting>
  <conditionalFormatting sqref="AH181">
    <cfRule type="containsBlanks" dxfId="28" priority="27">
      <formula>LEN(TRIM(AH181))=0</formula>
    </cfRule>
  </conditionalFormatting>
  <conditionalFormatting sqref="AJ181">
    <cfRule type="containsBlanks" dxfId="27" priority="26">
      <formula>LEN(TRIM(AJ181))=0</formula>
    </cfRule>
  </conditionalFormatting>
  <conditionalFormatting sqref="AL181">
    <cfRule type="containsBlanks" dxfId="26" priority="25">
      <formula>LEN(TRIM(AL181))=0</formula>
    </cfRule>
  </conditionalFormatting>
  <conditionalFormatting sqref="AC182 AE182">
    <cfRule type="expression" dxfId="25" priority="24">
      <formula>AB182&lt;&gt;""</formula>
    </cfRule>
  </conditionalFormatting>
  <conditionalFormatting sqref="AB182">
    <cfRule type="containsBlanks" dxfId="24" priority="23">
      <formula>LEN(TRIM(AB182))=0</formula>
    </cfRule>
  </conditionalFormatting>
  <conditionalFormatting sqref="AD182">
    <cfRule type="containsBlanks" dxfId="23" priority="22">
      <formula>LEN(TRIM(AD182))=0</formula>
    </cfRule>
  </conditionalFormatting>
  <conditionalFormatting sqref="AF182">
    <cfRule type="containsBlanks" dxfId="22" priority="21">
      <formula>LEN(TRIM(AF182))=0</formula>
    </cfRule>
  </conditionalFormatting>
  <conditionalFormatting sqref="AI182 AK182">
    <cfRule type="expression" dxfId="21" priority="20">
      <formula>AH182&lt;&gt;""</formula>
    </cfRule>
  </conditionalFormatting>
  <conditionalFormatting sqref="AH182">
    <cfRule type="containsBlanks" dxfId="20" priority="19">
      <formula>LEN(TRIM(AH182))=0</formula>
    </cfRule>
  </conditionalFormatting>
  <conditionalFormatting sqref="AJ182">
    <cfRule type="containsBlanks" dxfId="19" priority="18">
      <formula>LEN(TRIM(AJ182))=0</formula>
    </cfRule>
  </conditionalFormatting>
  <conditionalFormatting sqref="AL182">
    <cfRule type="containsBlanks" dxfId="18" priority="17">
      <formula>LEN(TRIM(AL182))=0</formula>
    </cfRule>
  </conditionalFormatting>
  <conditionalFormatting sqref="AC183 AE183">
    <cfRule type="expression" dxfId="17" priority="16">
      <formula>AB183&lt;&gt;""</formula>
    </cfRule>
  </conditionalFormatting>
  <conditionalFormatting sqref="AB183">
    <cfRule type="containsBlanks" dxfId="16" priority="15">
      <formula>LEN(TRIM(AB183))=0</formula>
    </cfRule>
  </conditionalFormatting>
  <conditionalFormatting sqref="AD183">
    <cfRule type="containsBlanks" dxfId="15" priority="14">
      <formula>LEN(TRIM(AD183))=0</formula>
    </cfRule>
  </conditionalFormatting>
  <conditionalFormatting sqref="AF183">
    <cfRule type="containsBlanks" dxfId="14" priority="13">
      <formula>LEN(TRIM(AF183))=0</formula>
    </cfRule>
  </conditionalFormatting>
  <conditionalFormatting sqref="AI183 AK183">
    <cfRule type="expression" dxfId="13" priority="12">
      <formula>AH183&lt;&gt;""</formula>
    </cfRule>
  </conditionalFormatting>
  <conditionalFormatting sqref="AH183">
    <cfRule type="containsBlanks" dxfId="12" priority="11">
      <formula>LEN(TRIM(AH183))=0</formula>
    </cfRule>
  </conditionalFormatting>
  <conditionalFormatting sqref="AJ183">
    <cfRule type="containsBlanks" dxfId="11" priority="10">
      <formula>LEN(TRIM(AJ183))=0</formula>
    </cfRule>
  </conditionalFormatting>
  <conditionalFormatting sqref="AL183">
    <cfRule type="containsBlanks" dxfId="10" priority="9">
      <formula>LEN(TRIM(AL183))=0</formula>
    </cfRule>
  </conditionalFormatting>
  <conditionalFormatting sqref="AC184 AE184">
    <cfRule type="expression" dxfId="9" priority="8">
      <formula>AB184&lt;&gt;""</formula>
    </cfRule>
  </conditionalFormatting>
  <conditionalFormatting sqref="AB184">
    <cfRule type="containsBlanks" dxfId="8" priority="7">
      <formula>LEN(TRIM(AB184))=0</formula>
    </cfRule>
  </conditionalFormatting>
  <conditionalFormatting sqref="AD184">
    <cfRule type="containsBlanks" dxfId="7" priority="6">
      <formula>LEN(TRIM(AD184))=0</formula>
    </cfRule>
  </conditionalFormatting>
  <conditionalFormatting sqref="AF184">
    <cfRule type="containsBlanks" dxfId="6" priority="5">
      <formula>LEN(TRIM(AF184))=0</formula>
    </cfRule>
  </conditionalFormatting>
  <conditionalFormatting sqref="AI184 AK184">
    <cfRule type="expression" dxfId="5" priority="4">
      <formula>AH184&lt;&gt;""</formula>
    </cfRule>
  </conditionalFormatting>
  <conditionalFormatting sqref="AH184">
    <cfRule type="containsBlanks" dxfId="4" priority="3">
      <formula>LEN(TRIM(AH184))=0</formula>
    </cfRule>
  </conditionalFormatting>
  <conditionalFormatting sqref="AJ184">
    <cfRule type="containsBlanks" dxfId="3" priority="2">
      <formula>LEN(TRIM(AJ184))=0</formula>
    </cfRule>
  </conditionalFormatting>
  <conditionalFormatting sqref="AL184">
    <cfRule type="containsBlanks" dxfId="2" priority="1">
      <formula>LEN(TRIM(AL184))=0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FRANCISCO BOLOGNESI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FRANCISCO BOLOGNESI</v>
      </c>
      <c r="D16" s="58">
        <f ca="1">COUNTIF('2.Ingreso_Datos'!$BR$10:$BR$2019,"Z")</f>
        <v>19</v>
      </c>
      <c r="E16" s="58">
        <f ca="1">COUNTIF('2.Ingreso_Datos'!$BR$10:$BR$2019,"A")</f>
        <v>14</v>
      </c>
      <c r="F16" s="58">
        <f ca="1">COUNTIF('2.Ingreso_Datos'!$BS$10:$BS$2019,"A")</f>
        <v>21</v>
      </c>
      <c r="G16" s="58">
        <f ca="1">COUNTIF('2.Ingreso_Datos'!$BS$10:$BS$2019,"B")</f>
        <v>10</v>
      </c>
      <c r="H16" s="58">
        <f ca="1">COUNTIF('2.Ingreso_Datos'!$BS$10:$BS$2019,"C")</f>
        <v>2</v>
      </c>
      <c r="I16" s="58">
        <f ca="1">COUNTIF('2.Ingreso_Datos'!$BS$10:$BS$2019,"D")</f>
        <v>0</v>
      </c>
      <c r="J16" s="58">
        <f ca="1">COUNTIF('2.Ingreso_Datos'!$BT$10:$BT$2019,"A")</f>
        <v>12</v>
      </c>
      <c r="K16" s="58">
        <f ca="1">COUNTIF('2.Ingreso_Datos'!$BT$10:$BT$2019,"Z")</f>
        <v>21</v>
      </c>
      <c r="L16" s="58">
        <f ca="1">COUNTIF('2.Ingreso_Datos'!$BR$10:$BR$2019,"V")</f>
        <v>12</v>
      </c>
      <c r="M16" s="58">
        <f ca="1">COUNTIF('2.Ingreso_Datos'!$BR$10:$BR$2019,"B")</f>
        <v>25</v>
      </c>
      <c r="N16" s="58">
        <f ca="1">COUNTIF('2.Ingreso_Datos'!$BS$10:$BS$2019,"F")</f>
        <v>32</v>
      </c>
      <c r="O16" s="58">
        <f ca="1">COUNTIF('2.Ingreso_Datos'!$BS$10:$BS$2019,"G")</f>
        <v>4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13</v>
      </c>
      <c r="S16" s="58">
        <f ca="1">COUNTIF('2.Ingreso_Datos'!$BT$10:$BT$2019,"V")</f>
        <v>24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FRANCISCO BOLOGNESI</v>
      </c>
      <c r="D22" s="58">
        <f ca="1">COUNTIF('2.Ingreso_Datos'!$BR$10:$BR$2019,"W")</f>
        <v>17</v>
      </c>
      <c r="E22" s="58">
        <f ca="1">COUNTIF('2.Ingreso_Datos'!$BR$10:$BR$2019,"C")</f>
        <v>16</v>
      </c>
      <c r="F22" s="58">
        <f ca="1">COUNTIF('2.Ingreso_Datos'!$BS$10:$BS$2019,"K")</f>
        <v>23</v>
      </c>
      <c r="G22" s="58">
        <f ca="1">COUNTIF('2.Ingreso_Datos'!$BS$10:$BS$2019,"L")</f>
        <v>10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8</v>
      </c>
      <c r="K22" s="58">
        <f ca="1">COUNTIF('2.Ingreso_Datos'!$BT$10:$BT$2019,"W")</f>
        <v>22</v>
      </c>
      <c r="L22" s="58">
        <f ca="1">COUNTIF('2.Ingreso_Datos'!$BR$10:$BR$2019,"X")</f>
        <v>18</v>
      </c>
      <c r="M22" s="58">
        <f ca="1">COUNTIF('2.Ingreso_Datos'!$BR$10:$BR$2019,"D")</f>
        <v>16</v>
      </c>
      <c r="N22" s="58">
        <f ca="1">COUNTIF('2.Ingreso_Datos'!$BS$10:$BS$2019,"P")</f>
        <v>24</v>
      </c>
      <c r="O22" s="58">
        <f ca="1">COUNTIF('2.Ingreso_Datos'!$BS$10:$BS$2019,"Q")</f>
        <v>7</v>
      </c>
      <c r="P22" s="58">
        <f ca="1">COUNTIF('2.Ingreso_Datos'!$BS$10:$BS$2019,"R")</f>
        <v>3</v>
      </c>
      <c r="Q22" s="58">
        <f ca="1">COUNTIF('2.Ingreso_Datos'!$BS$10:$BS$2019,"S")</f>
        <v>0</v>
      </c>
      <c r="R22" s="58">
        <f ca="1">COUNTIF('2.Ingreso_Datos'!$BT$10:$BT$2019,"D")</f>
        <v>11</v>
      </c>
      <c r="S22" s="58">
        <f ca="1">COUNTIF('2.Ingreso_Datos'!$BT$10:$BT$2019,"X")</f>
        <v>23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FRANCISCO BOLOGNESI</v>
      </c>
      <c r="D28" s="58">
        <f ca="1">COUNTIF('2.Ingreso_Datos'!$BR$10:$BR$2019,"Y")</f>
        <v>19</v>
      </c>
      <c r="E28" s="58">
        <f ca="1">COUNTIF('2.Ingreso_Datos'!$BR$10:$BR$2019,"E")</f>
        <v>19</v>
      </c>
      <c r="F28" s="58">
        <f ca="1">COUNTIF('2.Ingreso_Datos'!$BS$10:$BS$2019,"U")</f>
        <v>32</v>
      </c>
      <c r="G28" s="58">
        <f ca="1">COUNTIF('2.Ingreso_Datos'!$BS$10:$BS$2019,"V")</f>
        <v>5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13</v>
      </c>
      <c r="K28" s="58">
        <f ca="1">COUNTIF('2.Ingreso_Datos'!$BT$10:$BT$2019,"Y")</f>
        <v>25</v>
      </c>
      <c r="L28" s="58">
        <f ca="1">D16+L16+D22+L22+D28</f>
        <v>85</v>
      </c>
      <c r="M28" s="58">
        <f t="shared" ref="M28:S28" ca="1" si="0">E16+M16+E22+M22+E28</f>
        <v>90</v>
      </c>
      <c r="N28" s="58">
        <f t="shared" ca="1" si="0"/>
        <v>132</v>
      </c>
      <c r="O28" s="58">
        <f t="shared" ca="1" si="0"/>
        <v>36</v>
      </c>
      <c r="P28" s="58">
        <f t="shared" ca="1" si="0"/>
        <v>7</v>
      </c>
      <c r="Q28" s="58">
        <f t="shared" ca="1" si="0"/>
        <v>0</v>
      </c>
      <c r="R28" s="58">
        <f t="shared" ca="1" si="0"/>
        <v>57</v>
      </c>
      <c r="S28" s="58">
        <f t="shared" ca="1" si="0"/>
        <v>115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FRANCISCO BOLOGNESI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FRANCISCO BOLOGNESI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90</v>
      </c>
      <c r="D11" s="72">
        <f ca="1">IFERROR(C11*100/$G$11,0)</f>
        <v>51.428571428571431</v>
      </c>
      <c r="E11" s="71">
        <f ca="1">SUM(E12:E16)</f>
        <v>85</v>
      </c>
      <c r="F11" s="72">
        <f ca="1">IFERROR(E11*100/$G$11,0)</f>
        <v>48.571428571428569</v>
      </c>
      <c r="G11" s="71">
        <f ca="1">C11+E11</f>
        <v>175</v>
      </c>
      <c r="H11" s="72">
        <v>100</v>
      </c>
      <c r="O11" s="70" t="s">
        <v>311</v>
      </c>
      <c r="P11" s="71">
        <f ca="1">COUNTIF('2.Ingreso_Datos'!$BV$10:$BV$2019,"&lt;1")</f>
        <v>33</v>
      </c>
      <c r="Q11" s="72">
        <v>100</v>
      </c>
      <c r="S11" s="70" t="s">
        <v>300</v>
      </c>
      <c r="T11" s="71">
        <f ca="1">COUNTIF('2.Ingreso_Datos'!$BV$10:$BV$2019,2)</f>
        <v>33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14</v>
      </c>
      <c r="D12" s="75">
        <f ca="1">IFERROR(C12*100/$G$12,0)</f>
        <v>42.424242424242422</v>
      </c>
      <c r="E12" s="74">
        <f ca="1">COUNTIF('2.Ingreso_Datos'!$BR$10:$BR$2019,"Z")</f>
        <v>19</v>
      </c>
      <c r="F12" s="76">
        <f ca="1">IFERROR(E12*100/$G$12,0)</f>
        <v>57.575757575757578</v>
      </c>
      <c r="G12" s="77">
        <f t="shared" ref="G12:G16" ca="1" si="0">C12+E12</f>
        <v>33</v>
      </c>
      <c r="H12" s="78">
        <f ca="1">IFERROR(G12*100/$G$11,0)</f>
        <v>18.857142857142858</v>
      </c>
      <c r="O12" s="73" t="s">
        <v>314</v>
      </c>
      <c r="P12" s="74">
        <f ca="1">COUNTIF('2.Ingreso_Datos'!$CB$10:$CB$2019,"VAC")</f>
        <v>28</v>
      </c>
      <c r="Q12" s="76">
        <f ca="1">IFERROR(P12*100/$P$11,0)</f>
        <v>84.848484848484844</v>
      </c>
      <c r="S12" s="79" t="s">
        <v>294</v>
      </c>
      <c r="T12" s="74">
        <f ca="1">COUNTIF('2.Ingreso_Datos'!$CS$10:$CS$2019,19)</f>
        <v>7</v>
      </c>
      <c r="U12" s="76">
        <f ca="1">IFERROR(T12*100/$T$11,0)</f>
        <v>21.212121212121211</v>
      </c>
    </row>
    <row r="13" spans="2:23" ht="24" customHeight="1" x14ac:dyDescent="0.25">
      <c r="B13" s="79" t="s">
        <v>124</v>
      </c>
      <c r="C13" s="74">
        <f ca="1">COUNTIF('2.Ingreso_Datos'!$BR$10:$BR$2019,"B")</f>
        <v>25</v>
      </c>
      <c r="D13" s="75">
        <f ca="1">IFERROR(C13*100/$G$13,0)</f>
        <v>67.567567567567565</v>
      </c>
      <c r="E13" s="74">
        <f ca="1">COUNTIF('2.Ingreso_Datos'!$BR$10:$BR$2019,"V")</f>
        <v>12</v>
      </c>
      <c r="F13" s="76">
        <f ca="1">IFERROR(E13*100/$G$13,0)</f>
        <v>32.432432432432435</v>
      </c>
      <c r="G13" s="77">
        <f t="shared" ca="1" si="0"/>
        <v>37</v>
      </c>
      <c r="H13" s="78">
        <f ca="1">IFERROR(G13*100/$G$11,0)</f>
        <v>21.142857142857142</v>
      </c>
      <c r="O13" s="79" t="s">
        <v>313</v>
      </c>
      <c r="P13" s="74">
        <f ca="1">COUNTIF('2.Ingreso_Datos'!$BY$10:$BY$2019,"VAC")</f>
        <v>28</v>
      </c>
      <c r="Q13" s="76">
        <f ca="1">IFERROR(P13*100/$P$11,0)</f>
        <v>84.848484848484844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16</v>
      </c>
      <c r="D14" s="75">
        <f ca="1">IFERROR(C14*100/$G$14,0)</f>
        <v>48.484848484848484</v>
      </c>
      <c r="E14" s="74">
        <f ca="1">COUNTIF('2.Ingreso_Datos'!$BR$10:$BR$2019,"W")</f>
        <v>17</v>
      </c>
      <c r="F14" s="76">
        <f ca="1">IFERROR(E14*100/$G$14,0)</f>
        <v>51.515151515151516</v>
      </c>
      <c r="G14" s="77">
        <f t="shared" ca="1" si="0"/>
        <v>33</v>
      </c>
      <c r="H14" s="78">
        <f ca="1">IFERROR(G14*100/$G$11,0)</f>
        <v>18.857142857142858</v>
      </c>
      <c r="O14" s="79" t="s">
        <v>312</v>
      </c>
      <c r="P14" s="74">
        <f ca="1">COUNTIF('2.Ingreso_Datos'!$CJ$10:$CJ$2019,"VAC")</f>
        <v>26</v>
      </c>
      <c r="Q14" s="76">
        <f ca="1">IFERROR(P14*100/$P$11,0)</f>
        <v>78.787878787878782</v>
      </c>
    </row>
    <row r="15" spans="2:23" ht="24" customHeight="1" x14ac:dyDescent="0.25">
      <c r="B15" s="79" t="s">
        <v>126</v>
      </c>
      <c r="C15" s="74">
        <f ca="1">COUNTIF('2.Ingreso_Datos'!$BR$10:$BR$2019,"D")</f>
        <v>16</v>
      </c>
      <c r="D15" s="75">
        <f ca="1">IFERROR(C15*100/$G$15,0)</f>
        <v>47.058823529411768</v>
      </c>
      <c r="E15" s="74">
        <f ca="1">COUNTIF('2.Ingreso_Datos'!$BR$10:$BR$2019,"X")</f>
        <v>18</v>
      </c>
      <c r="F15" s="76">
        <f ca="1">IFERROR(E15*100/$G$15,0)</f>
        <v>52.941176470588232</v>
      </c>
      <c r="G15" s="77">
        <f t="shared" ca="1" si="0"/>
        <v>34</v>
      </c>
      <c r="H15" s="78">
        <f ca="1">IFERROR(G15*100/$G$11,0)</f>
        <v>19.428571428571427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19</v>
      </c>
      <c r="D16" s="75">
        <f ca="1">IFERROR(C16*100/$G$16,0)</f>
        <v>50</v>
      </c>
      <c r="E16" s="74">
        <f ca="1">COUNTIF('2.Ingreso_Datos'!$BR$10:$BR$2019,"Y")</f>
        <v>19</v>
      </c>
      <c r="F16" s="76">
        <f ca="1">IFERROR(E16*100/$G$16,0)</f>
        <v>50</v>
      </c>
      <c r="G16" s="77">
        <f t="shared" ca="1" si="0"/>
        <v>38</v>
      </c>
      <c r="H16" s="78">
        <f ca="1">IFERROR(G16*100/$G$11,0)</f>
        <v>21.714285714285715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33</v>
      </c>
      <c r="Q19" s="72">
        <v>100</v>
      </c>
      <c r="S19" s="70" t="s">
        <v>299</v>
      </c>
      <c r="T19" s="71">
        <f ca="1">COUNTIF('2.Ingreso_Datos'!$BV$10:$BV$2019,3)</f>
        <v>34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32</v>
      </c>
      <c r="Q20" s="76">
        <f ca="1">IFERROR(P20*100/P19,0)</f>
        <v>96.969696969696969</v>
      </c>
      <c r="S20" s="79" t="s">
        <v>294</v>
      </c>
      <c r="T20" s="74">
        <f ca="1">COUNTIF('2.Ingreso_Datos'!$CT$10:$CT$2019,19)</f>
        <v>6</v>
      </c>
      <c r="U20" s="76">
        <f ca="1">IFERROR(T20*100/$T$19,0)</f>
        <v>17.647058823529413</v>
      </c>
    </row>
    <row r="21" spans="1:23" ht="24" customHeight="1" x14ac:dyDescent="0.25">
      <c r="B21" s="70" t="s">
        <v>122</v>
      </c>
      <c r="C21" s="71">
        <f ca="1">SUM(C22:C26)</f>
        <v>57</v>
      </c>
      <c r="D21" s="72">
        <f ca="1">IFERROR(C21*100/$G$21,0)</f>
        <v>33.139534883720927</v>
      </c>
      <c r="E21" s="71">
        <f ca="1">SUM(E22:E26)</f>
        <v>115</v>
      </c>
      <c r="F21" s="72">
        <f ca="1">E21*100/$G$11</f>
        <v>65.714285714285708</v>
      </c>
      <c r="G21" s="71">
        <f ca="1">C21+E21</f>
        <v>172</v>
      </c>
      <c r="H21" s="81">
        <v>1</v>
      </c>
      <c r="O21" s="79" t="s">
        <v>309</v>
      </c>
      <c r="P21" s="74">
        <f ca="1">COUNTIF('2.Ingreso_Datos'!$CD$10:$CD$2019,"VAC")</f>
        <v>14</v>
      </c>
      <c r="Q21" s="76">
        <f ca="1">IFERROR(P21*100/P19,0)</f>
        <v>42.424242424242422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12</v>
      </c>
      <c r="D22" s="75">
        <f ca="1">IFERROR(C22*100/$G$22,0)</f>
        <v>36.363636363636367</v>
      </c>
      <c r="E22" s="74">
        <f ca="1">COUNTIF('2.Ingreso_Datos'!$BT$10:$BT$2019,"Z")</f>
        <v>21</v>
      </c>
      <c r="F22" s="76">
        <f ca="1">IFERROR(E22*100/$G$22,0)</f>
        <v>63.636363636363633</v>
      </c>
      <c r="G22" s="77">
        <f t="shared" ref="G22:G26" ca="1" si="1">C22+E22</f>
        <v>33</v>
      </c>
      <c r="H22" s="78">
        <f ca="1">IFERROR(G22*100/$G$11,0)</f>
        <v>18.857142857142858</v>
      </c>
      <c r="O22" s="79" t="s">
        <v>308</v>
      </c>
      <c r="P22" s="74">
        <f ca="1">COUNTIF('2.Ingreso_Datos'!$CA$10:$CA$2019,"VAC")</f>
        <v>15</v>
      </c>
      <c r="Q22" s="76">
        <f ca="1">IFERROR(P22*100/P19,0)</f>
        <v>45.454545454545453</v>
      </c>
    </row>
    <row r="23" spans="1:23" ht="24" customHeight="1" x14ac:dyDescent="0.25">
      <c r="B23" s="79" t="s">
        <v>124</v>
      </c>
      <c r="C23" s="74">
        <f ca="1">COUNTIF('2.Ingreso_Datos'!$BT$10:$BT$2019,"B")</f>
        <v>13</v>
      </c>
      <c r="D23" s="75">
        <f ca="1">IFERROR(C23*100/$G$23,0)</f>
        <v>35.135135135135137</v>
      </c>
      <c r="E23" s="74">
        <f ca="1">COUNTIF('2.Ingreso_Datos'!$BT$10:$BT$2019,"V")</f>
        <v>24</v>
      </c>
      <c r="F23" s="76">
        <f ca="1">IFERROR(E23*100/$G$23,0)</f>
        <v>64.86486486486487</v>
      </c>
      <c r="G23" s="77">
        <f t="shared" ca="1" si="1"/>
        <v>37</v>
      </c>
      <c r="H23" s="78">
        <f ca="1">IFERROR(G23*100/$G$11,0)</f>
        <v>21.142857142857142</v>
      </c>
      <c r="O23" s="79" t="s">
        <v>307</v>
      </c>
      <c r="P23" s="74">
        <f ca="1">COUNTIF('2.Ingreso_Datos'!$CF$10:$CF$2019,"VAC")</f>
        <v>17</v>
      </c>
      <c r="Q23" s="76">
        <f ca="1">IFERROR(P23*100/P19,0)</f>
        <v>51.515151515151516</v>
      </c>
    </row>
    <row r="24" spans="1:23" ht="24" customHeight="1" x14ac:dyDescent="0.25">
      <c r="B24" s="79" t="s">
        <v>125</v>
      </c>
      <c r="C24" s="74">
        <f ca="1">COUNTIF('2.Ingreso_Datos'!$BT$10:$BT$2019,"C")</f>
        <v>8</v>
      </c>
      <c r="D24" s="75">
        <f ca="1">IFERROR(C24*100/$G$24,0)</f>
        <v>26.666666666666668</v>
      </c>
      <c r="E24" s="74">
        <f ca="1">COUNTIF('2.Ingreso_Datos'!$BT$10:$BT$2019,"W")</f>
        <v>22</v>
      </c>
      <c r="F24" s="76">
        <f ca="1">IFERROR(E24*100/$G$24,0)</f>
        <v>73.333333333333329</v>
      </c>
      <c r="G24" s="77">
        <f t="shared" ca="1" si="1"/>
        <v>30</v>
      </c>
      <c r="H24" s="78">
        <f ca="1">IFERROR(G24*100/$G$11,0)</f>
        <v>17.142857142857142</v>
      </c>
      <c r="O24" s="79" t="s">
        <v>304</v>
      </c>
      <c r="P24" s="74">
        <f ca="1">COUNTIF('2.Ingreso_Datos'!$CH$10:$CH$2019,"VAC")</f>
        <v>3</v>
      </c>
      <c r="Q24" s="76">
        <f ca="1">IFERROR(P24*100/P19,0)</f>
        <v>9.0909090909090917</v>
      </c>
    </row>
    <row r="25" spans="1:23" ht="24" customHeight="1" x14ac:dyDescent="0.25">
      <c r="B25" s="79" t="s">
        <v>126</v>
      </c>
      <c r="C25" s="74">
        <f ca="1">COUNTIF('2.Ingreso_Datos'!$BT$10:$BT$2019,"D")</f>
        <v>11</v>
      </c>
      <c r="D25" s="75">
        <f ca="1">IFERROR(C25*100/$G$25,0)</f>
        <v>32.352941176470587</v>
      </c>
      <c r="E25" s="74">
        <f ca="1">COUNTIF('2.Ingreso_Datos'!$BT$10:$BT$2019,"X")</f>
        <v>23</v>
      </c>
      <c r="F25" s="76">
        <f ca="1">IFERROR(E25*100/$G$25,0)</f>
        <v>67.647058823529406</v>
      </c>
      <c r="G25" s="77">
        <f t="shared" ca="1" si="1"/>
        <v>34</v>
      </c>
      <c r="H25" s="78">
        <f ca="1">IFERROR(G25*100/$G$11,0)</f>
        <v>19.428571428571427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13</v>
      </c>
      <c r="D26" s="75">
        <f ca="1">IFERROR(C26*100/$G$26,0)</f>
        <v>34.210526315789473</v>
      </c>
      <c r="E26" s="74">
        <f ca="1">COUNTIF('2.Ingreso_Datos'!$BT$10:$BT$2019,"Y")</f>
        <v>25</v>
      </c>
      <c r="F26" s="76">
        <f ca="1">IFERROR(E26*100/$G$26,0)</f>
        <v>65.78947368421052</v>
      </c>
      <c r="G26" s="77">
        <f t="shared" ca="1" si="1"/>
        <v>38</v>
      </c>
      <c r="H26" s="78">
        <f ca="1">IFERROR(G26*100/$G$11,0)</f>
        <v>21.714285714285715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37</v>
      </c>
      <c r="Q30" s="72">
        <v>100</v>
      </c>
      <c r="S30" s="70" t="s">
        <v>296</v>
      </c>
      <c r="T30" s="71">
        <f ca="1">COUNTIF('2.Ingreso_Datos'!$BV$10:$BV$2019,4)</f>
        <v>38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132</v>
      </c>
      <c r="D31" s="72">
        <f ca="1">C31*100/$K$31</f>
        <v>75.428571428571431</v>
      </c>
      <c r="E31" s="71">
        <f ca="1">SUM(E32:E36)</f>
        <v>36</v>
      </c>
      <c r="F31" s="72">
        <f ca="1">E31*100/$K$31</f>
        <v>20.571428571428573</v>
      </c>
      <c r="G31" s="71">
        <f ca="1">SUM(G32:G36)</f>
        <v>7</v>
      </c>
      <c r="H31" s="72">
        <f ca="1">G31*100/$K$31</f>
        <v>4</v>
      </c>
      <c r="I31" s="71">
        <f ca="1">SUM(I32:I36)</f>
        <v>0</v>
      </c>
      <c r="J31" s="72">
        <f ca="1">I31*100/$K$31</f>
        <v>0</v>
      </c>
      <c r="K31" s="71">
        <f ca="1">SUM(K32:K36)</f>
        <v>175</v>
      </c>
      <c r="L31" s="72">
        <v>100</v>
      </c>
      <c r="O31" s="79" t="s">
        <v>305</v>
      </c>
      <c r="P31" s="74">
        <f ca="1">COUNTIF('2.Ingreso_Datos'!$CL$10:$CL$2019,"VAC")</f>
        <v>30</v>
      </c>
      <c r="Q31" s="76">
        <f ca="1">IFERROR(P31*100/P30,0)</f>
        <v>81.081081081081081</v>
      </c>
      <c r="S31" s="79" t="s">
        <v>295</v>
      </c>
      <c r="T31" s="74">
        <f ca="1">COUNTIF('2.Ingreso_Datos'!$CP$10:$CP$2019,"VAC")</f>
        <v>28</v>
      </c>
      <c r="U31" s="76">
        <f ca="1">IFERROR(T31*100/$T$30,0)</f>
        <v>73.684210526315795</v>
      </c>
    </row>
    <row r="32" spans="1:23" ht="24" customHeight="1" x14ac:dyDescent="0.25">
      <c r="B32" s="73" t="s">
        <v>123</v>
      </c>
      <c r="C32" s="74">
        <f ca="1">COUNTIF('2.Ingreso_Datos'!$BS$10:$BS$2019,"A")</f>
        <v>21</v>
      </c>
      <c r="D32" s="75">
        <f ca="1">IFERROR(C32*100/$K$32,0)</f>
        <v>63.636363636363633</v>
      </c>
      <c r="E32" s="74">
        <f ca="1">COUNTIF('2.Ingreso_Datos'!$BS$10:$BS$2019,"B")</f>
        <v>10</v>
      </c>
      <c r="F32" s="75">
        <f ca="1">IFERROR(E32*100/$K$32,0)</f>
        <v>30.303030303030305</v>
      </c>
      <c r="G32" s="74">
        <f ca="1">COUNTIF('2.Ingreso_Datos'!$BS$10:$BS$2019,"C")</f>
        <v>2</v>
      </c>
      <c r="H32" s="75">
        <f ca="1">IFERROR(G32*100/$K$32,0)</f>
        <v>6.0606060606060606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33</v>
      </c>
      <c r="L32" s="78">
        <f ca="1">IFERROR(K32*100/$K$31,0)</f>
        <v>18.857142857142858</v>
      </c>
      <c r="O32" s="79" t="s">
        <v>304</v>
      </c>
      <c r="P32" s="74">
        <f ca="1">COUNTIF('2.Ingreso_Datos'!$CI$10:$CI$2019,"VAC")</f>
        <v>6</v>
      </c>
      <c r="Q32" s="76">
        <f ca="1">IFERROR(P32*100/P30,0)</f>
        <v>16.216216216216218</v>
      </c>
      <c r="S32" s="166" t="s">
        <v>294</v>
      </c>
      <c r="T32" s="167">
        <f ca="1">COUNTIF('2.Ingreso_Datos'!$CU$10:$CU$2019,20)</f>
        <v>4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32</v>
      </c>
      <c r="D33" s="75">
        <f ca="1">IFERROR(C33*100/$K$33,0)</f>
        <v>86.486486486486484</v>
      </c>
      <c r="E33" s="74">
        <f ca="1">COUNTIF('2.Ingreso_Datos'!$BS$10:$BS$2019,"G")</f>
        <v>4</v>
      </c>
      <c r="F33" s="75">
        <f ca="1">IFERROR(E33*100/$K$33,0)</f>
        <v>10.810810810810811</v>
      </c>
      <c r="G33" s="74">
        <f ca="1">COUNTIF('2.Ingreso_Datos'!$BS$10:$BS$2019,"H")</f>
        <v>1</v>
      </c>
      <c r="H33" s="75">
        <f ca="1">IFERROR(G33*100/$K$33,0)</f>
        <v>2.7027027027027026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37</v>
      </c>
      <c r="L33" s="78">
        <f t="shared" ref="L33:L36" ca="1" si="3">IFERROR(K33*100/$K$31,0)</f>
        <v>21.142857142857142</v>
      </c>
      <c r="O33" s="79" t="s">
        <v>303</v>
      </c>
      <c r="P33" s="74">
        <f ca="1">COUNTIF('2.Ingreso_Datos'!$CM$10:$CM$2019,"VAC")</f>
        <v>29</v>
      </c>
      <c r="Q33" s="76">
        <f ca="1">IFERROR(P33*100/P30,0)</f>
        <v>78.378378378378372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23</v>
      </c>
      <c r="D34" s="75">
        <f ca="1">IFERROR(C34*100/$K$34,0)</f>
        <v>69.696969696969703</v>
      </c>
      <c r="E34" s="74">
        <f ca="1">COUNTIF('2.Ingreso_Datos'!$BS$10:$BS$2019,"L")</f>
        <v>10</v>
      </c>
      <c r="F34" s="75">
        <f ca="1">IFERROR(E34*100/$K$34,0)</f>
        <v>30.303030303030305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33</v>
      </c>
      <c r="L34" s="78">
        <f t="shared" ca="1" si="3"/>
        <v>18.857142857142858</v>
      </c>
      <c r="O34" s="79" t="s">
        <v>302</v>
      </c>
      <c r="P34" s="74">
        <f ca="1">COUNTIF('2.Ingreso_Datos'!$CN$10:$CN$2019,"VAC")</f>
        <v>83</v>
      </c>
      <c r="Q34" s="76">
        <f ca="1">IFERROR(P34*100/P30,0)</f>
        <v>224.32432432432432</v>
      </c>
    </row>
    <row r="35" spans="1:21" ht="24" customHeight="1" x14ac:dyDescent="0.25">
      <c r="B35" s="79" t="s">
        <v>126</v>
      </c>
      <c r="C35" s="74">
        <f ca="1">COUNTIF('2.Ingreso_Datos'!$BS$10:$BS$2019,"P")</f>
        <v>24</v>
      </c>
      <c r="D35" s="75">
        <f ca="1">IFERROR(C35*100/$K$35,0)</f>
        <v>70.588235294117652</v>
      </c>
      <c r="E35" s="74">
        <f ca="1">COUNTIF('2.Ingreso_Datos'!$BS$10:$BS$2019,"Q")</f>
        <v>7</v>
      </c>
      <c r="F35" s="75">
        <f ca="1">IFERROR(E35*100/$K$35,0)</f>
        <v>20.588235294117649</v>
      </c>
      <c r="G35" s="74">
        <f ca="1">COUNTIF('2.Ingreso_Datos'!$BS$10:$BS$2019,"R")</f>
        <v>3</v>
      </c>
      <c r="H35" s="75">
        <f ca="1">IFERROR(G35*100/$K$35,0)</f>
        <v>8.8235294117647065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34</v>
      </c>
      <c r="L35" s="78">
        <f t="shared" ca="1" si="3"/>
        <v>19.428571428571427</v>
      </c>
      <c r="O35" s="79" t="s">
        <v>301</v>
      </c>
      <c r="P35" s="74">
        <f ca="1">COUNTIF('2.Ingreso_Datos'!$CO$10:$CO$2019,"VAC")</f>
        <v>94</v>
      </c>
      <c r="Q35" s="76">
        <f ca="1">IFERROR(P35*100/P30,0)</f>
        <v>254.05405405405406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32</v>
      </c>
      <c r="D36" s="75">
        <f ca="1">IFERROR(C36*100/$K$36,0)</f>
        <v>84.21052631578948</v>
      </c>
      <c r="E36" s="74">
        <f ca="1">COUNTIF('2.Ingreso_Datos'!$BS$10:$BS$2019,"V")</f>
        <v>5</v>
      </c>
      <c r="F36" s="75">
        <f ca="1">IFERROR(E36*100/$K$36,0)</f>
        <v>13.157894736842104</v>
      </c>
      <c r="G36" s="74">
        <f ca="1">COUNTIF('2.Ingreso_Datos'!$BS$10:$BS$2019,"W")</f>
        <v>1</v>
      </c>
      <c r="H36" s="75">
        <f ca="1">IFERROR(G36*100/$K$36,0)</f>
        <v>2.6315789473684212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38</v>
      </c>
      <c r="L36" s="78">
        <f t="shared" ca="1" si="3"/>
        <v>21.714285714285715</v>
      </c>
      <c r="O36" s="166" t="s">
        <v>294</v>
      </c>
      <c r="P36" s="167">
        <f ca="1">COUNTIF('2.Ingreso_Datos'!$CR$10:$CR$2019,17)</f>
        <v>4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61</v>
      </c>
      <c r="D11" s="25">
        <f>SUM(D12:D35)</f>
        <v>54</v>
      </c>
      <c r="E11" s="25">
        <f>SUM(E12:E35)</f>
        <v>66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8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5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6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5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3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2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54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61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ENVIO_0000001234</v>
      </c>
      <c r="D12" s="122" t="str">
        <f>IFERROR('2.Ingreso_Datos'!$G$4,0)</f>
        <v>AREQUIPA</v>
      </c>
      <c r="E12" s="122" t="str">
        <f>IFERROR(VLOOKUP(F12,Master!G6:H261,2,FALSE),0)</f>
        <v>0000001234</v>
      </c>
      <c r="F12" s="122" t="str">
        <f>'2.Ingreso_Datos'!$G$5</f>
        <v>FRANCISCO BOLOGNESI</v>
      </c>
      <c r="G12" s="142">
        <f>IFERROR('2.Ingreso_Datos'!$B$10,0)</f>
        <v>41992</v>
      </c>
      <c r="H12" s="122">
        <f ca="1">COUNTIF('2.Ingreso_Datos'!$BR$10:$BR$2019,"Z")</f>
        <v>19</v>
      </c>
      <c r="I12" s="122">
        <f ca="1">COUNTIF('2.Ingreso_Datos'!$BR$10:$BR$2019,"A")</f>
        <v>14</v>
      </c>
      <c r="J12" s="122">
        <f ca="1">COUNTIF('2.Ingreso_Datos'!$BS$10:$BS$2019,"A")</f>
        <v>21</v>
      </c>
      <c r="K12" s="122">
        <f ca="1">COUNTIF('2.Ingreso_Datos'!$BS$10:$BS$2019,"B")</f>
        <v>10</v>
      </c>
      <c r="L12" s="122">
        <f ca="1">COUNTIF('2.Ingreso_Datos'!$BS$10:$BS$2019,"C")</f>
        <v>2</v>
      </c>
      <c r="M12" s="122">
        <f ca="1">COUNTIF('2.Ingreso_Datos'!$BS$10:$BS$2019,"D")</f>
        <v>0</v>
      </c>
      <c r="N12" s="122">
        <f ca="1">COUNTIF('2.Ingreso_Datos'!$BT$10:$BT$2019,"A")</f>
        <v>12</v>
      </c>
      <c r="O12" s="122">
        <f ca="1">COUNTIF('2.Ingreso_Datos'!$BT$10:$BT$2019,"Z")</f>
        <v>21</v>
      </c>
      <c r="P12" s="122">
        <f ca="1">COUNTIF('2.Ingreso_Datos'!$BR$10:$BR$2019,"V")</f>
        <v>12</v>
      </c>
      <c r="Q12" s="122">
        <f ca="1">COUNTIF('2.Ingreso_Datos'!$BR$10:$BR$2019,"B")</f>
        <v>25</v>
      </c>
      <c r="R12" s="122">
        <f ca="1">COUNTIF('2.Ingreso_Datos'!$BS$10:$BS$2019,"F")</f>
        <v>32</v>
      </c>
      <c r="S12" s="122">
        <f ca="1">COUNTIF('2.Ingreso_Datos'!$BS$10:$BS$2019,"G")</f>
        <v>4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13</v>
      </c>
      <c r="W12" s="122">
        <f ca="1">COUNTIF('2.Ingreso_Datos'!$BT$10:$BT$2019,"V")</f>
        <v>24</v>
      </c>
      <c r="X12" s="122">
        <f ca="1">COUNTIF('2.Ingreso_Datos'!$BR$10:$BR$2019,"W")</f>
        <v>17</v>
      </c>
      <c r="Y12" s="122">
        <f ca="1">COUNTIF('2.Ingreso_Datos'!$BR$10:$BR$2019,"C")</f>
        <v>16</v>
      </c>
      <c r="Z12" s="122">
        <f ca="1">COUNTIF('2.Ingreso_Datos'!$BS$10:$BS$2019,"K")</f>
        <v>23</v>
      </c>
      <c r="AA12" s="122">
        <f ca="1">COUNTIF('2.Ingreso_Datos'!$BS$10:$BS$2019,"L")</f>
        <v>10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8</v>
      </c>
      <c r="AE12" s="122">
        <f ca="1">COUNTIF('2.Ingreso_Datos'!$BT$10:$BT$2019,"W")</f>
        <v>22</v>
      </c>
      <c r="AF12" s="122">
        <f ca="1">COUNTIF('2.Ingreso_Datos'!$BR$10:$BR$2019,"X")</f>
        <v>18</v>
      </c>
      <c r="AG12" s="122">
        <f ca="1">COUNTIF('2.Ingreso_Datos'!$BR$10:$BR$2019,"D")</f>
        <v>16</v>
      </c>
      <c r="AH12" s="122">
        <f ca="1">COUNTIF('2.Ingreso_Datos'!$BS$10:$BS$2019,"P")</f>
        <v>24</v>
      </c>
      <c r="AI12" s="122">
        <f ca="1">COUNTIF('2.Ingreso_Datos'!$BS$10:$BS$2019,"Q")</f>
        <v>7</v>
      </c>
      <c r="AJ12" s="122">
        <f ca="1">COUNTIF('2.Ingreso_Datos'!$BS$10:$BS$2019,"R")</f>
        <v>3</v>
      </c>
      <c r="AK12" s="122">
        <f ca="1">COUNTIF('2.Ingreso_Datos'!$BS$10:$BS$2019,"S")</f>
        <v>0</v>
      </c>
      <c r="AL12" s="122">
        <f ca="1">COUNTIF('2.Ingreso_Datos'!$BT$10:$BT$2019,"D")</f>
        <v>11</v>
      </c>
      <c r="AM12" s="122">
        <f ca="1">COUNTIF('2.Ingreso_Datos'!$BT$10:$BT$2019,"X")</f>
        <v>23</v>
      </c>
      <c r="AN12" s="122">
        <f ca="1">COUNTIF('2.Ingreso_Datos'!$BR$10:$BR$2019,"Y")</f>
        <v>19</v>
      </c>
      <c r="AO12" s="122">
        <f ca="1">COUNTIF('2.Ingreso_Datos'!$BR$10:$BR$2019,"E")</f>
        <v>19</v>
      </c>
      <c r="AP12" s="122">
        <f ca="1">COUNTIF('2.Ingreso_Datos'!$BS$10:$BS$2019,"U")</f>
        <v>32</v>
      </c>
      <c r="AQ12" s="122">
        <f ca="1">COUNTIF('2.Ingreso_Datos'!$BS$10:$BS$2019,"V")</f>
        <v>5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13</v>
      </c>
      <c r="AU12" s="122">
        <f ca="1">COUNTIF('2.Ingreso_Datos'!$BT$10:$BT$2019,"Y")</f>
        <v>25</v>
      </c>
      <c r="AV12" s="122">
        <f>'5.Razones_No_Vacunación'!$C$12</f>
        <v>8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5</v>
      </c>
      <c r="BB12" s="122">
        <f>'5.Razones_No_Vacunación'!$C$18</f>
        <v>6</v>
      </c>
      <c r="BC12" s="122">
        <f>'5.Razones_No_Vacunación'!$C$19</f>
        <v>5</v>
      </c>
      <c r="BD12" s="122">
        <f>'5.Razones_No_Vacunación'!$C$20</f>
        <v>34</v>
      </c>
      <c r="BE12" s="122">
        <f>'5.Razones_No_Vacunación'!$C$21</f>
        <v>0</v>
      </c>
      <c r="BF12" s="122">
        <f>'5.Razones_No_Vacunación'!$E$22</f>
        <v>3</v>
      </c>
      <c r="BG12" s="122">
        <f>'5.Razones_No_Vacunación'!$C$23</f>
        <v>2</v>
      </c>
      <c r="BH12" s="122">
        <f>'5.Razones_No_Vacunación'!$C$24</f>
        <v>1</v>
      </c>
      <c r="BI12" s="122">
        <f>'5.Razones_No_Vacunación'!$D$25</f>
        <v>54</v>
      </c>
      <c r="BJ12" s="137">
        <f>'5.Razones_No_Vacunación'!$E$26</f>
        <v>0</v>
      </c>
      <c r="BK12" s="122">
        <f>'5.Razones_No_Vacunación'!$E$27</f>
        <v>61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2015-01-27T13:22:52Z</dcterms:modified>
</cp:coreProperties>
</file>